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ANUARIOS 2022\Tablas\"/>
    </mc:Choice>
  </mc:AlternateContent>
  <xr:revisionPtr revIDLastSave="0" documentId="13_ncr:1_{DCF36E93-5BAD-4737-BF01-9C6D5CCB1551}" xr6:coauthVersionLast="38" xr6:coauthVersionMax="45" xr10:uidLastSave="{00000000-0000-0000-0000-000000000000}"/>
  <bookViews>
    <workbookView xWindow="-8475" yWindow="4110" windowWidth="15360" windowHeight="6000" tabRatio="837" xr2:uid="{00000000-000D-0000-FFFF-FFFF00000000}"/>
  </bookViews>
  <sheets>
    <sheet name="22" sheetId="2" r:id="rId1"/>
    <sheet name="23" sheetId="8" r:id="rId2"/>
    <sheet name="26" sheetId="17" r:id="rId3"/>
    <sheet name="28" sheetId="6" r:id="rId4"/>
    <sheet name="29" sheetId="18" r:id="rId5"/>
    <sheet name="31" sheetId="11" r:id="rId6"/>
    <sheet name="Hoja1" sheetId="12" r:id="rId7"/>
    <sheet name="Hoja2" sheetId="13" r:id="rId8"/>
    <sheet name="Hoja3" sheetId="14" r:id="rId9"/>
    <sheet name="Hoja8" sheetId="19" r:id="rId10"/>
  </sheets>
  <calcPr calcId="191029"/>
</workbook>
</file>

<file path=xl/calcChain.xml><?xml version="1.0" encoding="utf-8"?>
<calcChain xmlns="http://schemas.openxmlformats.org/spreadsheetml/2006/main">
  <c r="F8" i="11" l="1"/>
  <c r="G8" i="11"/>
  <c r="H8" i="11"/>
  <c r="E8" i="11"/>
  <c r="D8" i="11"/>
  <c r="C8" i="11"/>
  <c r="J27" i="12" l="1"/>
  <c r="H8" i="17" l="1"/>
  <c r="F8" i="13" l="1"/>
  <c r="K49" i="12" l="1"/>
  <c r="G38" i="12"/>
  <c r="C13" i="6" l="1"/>
  <c r="C8" i="6"/>
  <c r="D8" i="6"/>
  <c r="E8" i="6"/>
  <c r="F8" i="6"/>
  <c r="G8" i="6"/>
  <c r="H8" i="6"/>
  <c r="D13" i="6"/>
  <c r="E13" i="6"/>
  <c r="F13" i="6"/>
  <c r="G13" i="6"/>
  <c r="H13" i="6"/>
  <c r="M31" i="12" l="1"/>
  <c r="M32" i="12"/>
  <c r="M30" i="12"/>
  <c r="M29" i="12"/>
  <c r="M28" i="12"/>
  <c r="H38" i="12"/>
  <c r="I37" i="12"/>
  <c r="K27" i="12"/>
  <c r="K41" i="12" s="1"/>
  <c r="N32" i="12" s="1"/>
  <c r="J45" i="12"/>
  <c r="K45" i="12"/>
  <c r="K40" i="12" l="1"/>
  <c r="N31" i="12" s="1"/>
  <c r="F36" i="12" l="1"/>
  <c r="F39" i="12"/>
  <c r="F40" i="12"/>
  <c r="J37" i="12"/>
  <c r="F35" i="12" l="1"/>
  <c r="G8" i="13" l="1"/>
  <c r="K47" i="12"/>
  <c r="K48" i="12"/>
  <c r="J47" i="12"/>
  <c r="J48" i="12"/>
  <c r="I40" i="12"/>
  <c r="H39" i="12"/>
  <c r="H40" i="12"/>
  <c r="I39" i="12"/>
  <c r="G48" i="12"/>
  <c r="G47" i="12"/>
  <c r="H47" i="12"/>
  <c r="I47" i="12"/>
  <c r="H48" i="12"/>
  <c r="I48" i="12"/>
  <c r="H25" i="18"/>
  <c r="H44" i="12"/>
  <c r="I44" i="12"/>
  <c r="J44" i="12"/>
  <c r="K44" i="12"/>
  <c r="G43" i="12"/>
  <c r="G44" i="12"/>
  <c r="G36" i="12"/>
  <c r="G39" i="12"/>
  <c r="G40" i="12"/>
  <c r="H43" i="12"/>
  <c r="K36" i="12"/>
  <c r="G29" i="11"/>
  <c r="H29" i="11"/>
  <c r="F29" i="11"/>
  <c r="G28" i="13"/>
  <c r="I43" i="12"/>
  <c r="H36" i="12"/>
  <c r="H35" i="12" l="1"/>
  <c r="N28" i="12"/>
  <c r="G35" i="12"/>
  <c r="I36" i="12"/>
  <c r="I35" i="12" s="1"/>
  <c r="J40" i="12"/>
  <c r="K43" i="12"/>
  <c r="K39" i="12"/>
  <c r="N30" i="12" s="1"/>
  <c r="K37" i="12"/>
  <c r="N29" i="12" s="1"/>
  <c r="J36" i="12"/>
  <c r="J39" i="12"/>
  <c r="J43" i="12"/>
  <c r="K35" i="12" l="1"/>
  <c r="J35" i="12"/>
</calcChain>
</file>

<file path=xl/sharedStrings.xml><?xml version="1.0" encoding="utf-8"?>
<sst xmlns="http://schemas.openxmlformats.org/spreadsheetml/2006/main" count="488" uniqueCount="192">
  <si>
    <t>Total</t>
  </si>
  <si>
    <t>Máxima</t>
  </si>
  <si>
    <t>Mínima</t>
  </si>
  <si>
    <t>(mm)</t>
  </si>
  <si>
    <t>(%)</t>
  </si>
  <si>
    <t>Topes de Collantes</t>
  </si>
  <si>
    <t>Trinidad</t>
  </si>
  <si>
    <t>Sancti Spíritus</t>
  </si>
  <si>
    <t>CONCEPTO</t>
  </si>
  <si>
    <t>-</t>
  </si>
  <si>
    <t>UM</t>
  </si>
  <si>
    <t>U</t>
  </si>
  <si>
    <t>urbana</t>
  </si>
  <si>
    <t>(U)</t>
  </si>
  <si>
    <t>PROVINCIA</t>
  </si>
  <si>
    <t>Provincia</t>
  </si>
  <si>
    <t>Miles de pesos</t>
  </si>
  <si>
    <t>Área</t>
  </si>
  <si>
    <t>El Jíbaro</t>
  </si>
  <si>
    <t>Viento predominante</t>
  </si>
  <si>
    <t>Yaguajay</t>
  </si>
  <si>
    <t>Jatibonico</t>
  </si>
  <si>
    <t>Taguasco</t>
  </si>
  <si>
    <t>Cabaiguán</t>
  </si>
  <si>
    <t>Fomento</t>
  </si>
  <si>
    <t>La Sierpe</t>
  </si>
  <si>
    <t>NE</t>
  </si>
  <si>
    <t>ENE</t>
  </si>
  <si>
    <t>E</t>
  </si>
  <si>
    <t>Rapidez</t>
  </si>
  <si>
    <t>Lluvia</t>
  </si>
  <si>
    <t>Temperatura media</t>
  </si>
  <si>
    <t>Total anual</t>
  </si>
  <si>
    <t>Días con lluvias</t>
  </si>
  <si>
    <t>ESTACIONES Y AÑOS</t>
  </si>
  <si>
    <t>(ºC)</t>
  </si>
  <si>
    <t>Humedad relativa</t>
  </si>
  <si>
    <t>Nubosidad media</t>
  </si>
  <si>
    <t>Dirección en</t>
  </si>
  <si>
    <t>(km/h)</t>
  </si>
  <si>
    <t>(En octavos)</t>
  </si>
  <si>
    <r>
      <t>(a)</t>
    </r>
    <r>
      <rPr>
        <sz val="9"/>
        <rFont val="Arial"/>
        <family val="2"/>
      </rPr>
      <t>Se refiere a los puntos cardinales</t>
    </r>
  </si>
  <si>
    <t>Dispositivos</t>
  </si>
  <si>
    <t xml:space="preserve">  Molinos de viento</t>
  </si>
  <si>
    <t xml:space="preserve">  Digestores de biogás</t>
  </si>
  <si>
    <t xml:space="preserve">  Plantas de biogás</t>
  </si>
  <si>
    <t xml:space="preserve">  Sistema de paneles fotovoltaicos</t>
  </si>
  <si>
    <t>Energía sustituida</t>
  </si>
  <si>
    <t>tep</t>
  </si>
  <si>
    <r>
      <t xml:space="preserve">(a) </t>
    </r>
    <r>
      <rPr>
        <sz val="9"/>
        <rFont val="Arial"/>
        <family val="2"/>
      </rPr>
      <t>No incluye el sector privado</t>
    </r>
  </si>
  <si>
    <t xml:space="preserve"> rural</t>
  </si>
  <si>
    <t>Población con acceso a agua potable</t>
  </si>
  <si>
    <t>Fuente: Delegación Provincial del Instituto Nacional de Recursos Hidráulicos</t>
  </si>
  <si>
    <t>Población con acceso a saneamiento</t>
  </si>
  <si>
    <t xml:space="preserve">Fuente: Delegación Provincial del Instituto Nacional de Recursos Hidráulicos </t>
  </si>
  <si>
    <t>Miles de hectáreas</t>
  </si>
  <si>
    <t>CLASIFICACIÓN</t>
  </si>
  <si>
    <t xml:space="preserve">  Ferralíticos</t>
  </si>
  <si>
    <t xml:space="preserve">  Fersialítico</t>
  </si>
  <si>
    <t xml:space="preserve">  Pardos</t>
  </si>
  <si>
    <t xml:space="preserve">  Húmicos Calcimórficos</t>
  </si>
  <si>
    <t xml:space="preserve">  Vertisuelos</t>
  </si>
  <si>
    <t xml:space="preserve">  Hidromórficos</t>
  </si>
  <si>
    <t xml:space="preserve">  Halomórficos</t>
  </si>
  <si>
    <t xml:space="preserve">  Aluviales</t>
  </si>
  <si>
    <t xml:space="preserve">  Poco evolucionados</t>
  </si>
  <si>
    <r>
      <t xml:space="preserve"> (a)</t>
    </r>
    <r>
      <rPr>
        <sz val="9"/>
        <rFont val="Arial"/>
        <family val="2"/>
      </rPr>
      <t xml:space="preserve"> Revisión a partir del mapa 1: 25 000, confeccionado según la Segunda Versión de Clasificación Genética</t>
    </r>
  </si>
  <si>
    <t xml:space="preserve">    de los Suelos de Cuba, 1975</t>
  </si>
  <si>
    <t>Fuente: Instituto de Suelos</t>
  </si>
  <si>
    <t xml:space="preserve">  Muy productivos</t>
  </si>
  <si>
    <t xml:space="preserve">  Productivos</t>
  </si>
  <si>
    <t xml:space="preserve">  Poco productivos</t>
  </si>
  <si>
    <t xml:space="preserve">  Muy poco productivos</t>
  </si>
  <si>
    <t>Hectáreas</t>
  </si>
  <si>
    <t>Hectárea</t>
  </si>
  <si>
    <t xml:space="preserve">Superficie </t>
  </si>
  <si>
    <t>ÁREAS</t>
  </si>
  <si>
    <t>Terrestre</t>
  </si>
  <si>
    <t>Marítima</t>
  </si>
  <si>
    <t>Fuente: Empresa Nacional para la Protección de la Flora y la Fauna, Unidad Territorial</t>
  </si>
  <si>
    <t xml:space="preserve">              y Centro de Estudios y Servicios Ambientales </t>
  </si>
  <si>
    <t>Causas</t>
  </si>
  <si>
    <t>dañada</t>
  </si>
  <si>
    <t>Naturales</t>
  </si>
  <si>
    <t>Acciones humanas</t>
  </si>
  <si>
    <t>(ha)</t>
  </si>
  <si>
    <t>Fuente: Cuerpo de Guardabosques del Ministerio del Interior</t>
  </si>
  <si>
    <t>SECTOR AMBIENTAL</t>
  </si>
  <si>
    <t xml:space="preserve">  Agua</t>
  </si>
  <si>
    <t xml:space="preserve">  Suelos</t>
  </si>
  <si>
    <t xml:space="preserve">  Atmósfera</t>
  </si>
  <si>
    <t xml:space="preserve">  Recursos forestales</t>
  </si>
  <si>
    <t xml:space="preserve">  Residuos sólidos</t>
  </si>
  <si>
    <t>Estructura</t>
  </si>
  <si>
    <t>Dinámica</t>
  </si>
  <si>
    <t xml:space="preserve">  Suministro de electricidad, gas y agua</t>
  </si>
  <si>
    <t xml:space="preserve"> Milímetros</t>
  </si>
  <si>
    <t>Grados celsius</t>
  </si>
  <si>
    <t xml:space="preserve"> Unidad</t>
  </si>
  <si>
    <t>Temporadas invernales</t>
  </si>
  <si>
    <t xml:space="preserve">Frentes fríos </t>
  </si>
  <si>
    <t>NW</t>
  </si>
  <si>
    <r>
      <t>(a)</t>
    </r>
    <r>
      <rPr>
        <sz val="9"/>
        <rFont val="Arial"/>
        <family val="2"/>
      </rPr>
      <t>Solo se refiere a los datos brindados por la Empresa Agroforestal Sancti Spíritus</t>
    </r>
  </si>
  <si>
    <t>Parque Nacional</t>
  </si>
  <si>
    <t>Refugio de Fauna</t>
  </si>
  <si>
    <t xml:space="preserve">  Industria azucarera</t>
  </si>
  <si>
    <t xml:space="preserve">  Industria manufacturera (excepto Industria azucarera)</t>
  </si>
  <si>
    <t xml:space="preserve">  Administración pública, defensa, seguridad social</t>
  </si>
  <si>
    <t xml:space="preserve">  Agricultura, ganadería, caza y silvicultura</t>
  </si>
  <si>
    <t xml:space="preserve">  Otras actividades de servicios comunales, </t>
  </si>
  <si>
    <t>de asociaciones y personales</t>
  </si>
  <si>
    <t>Sin determinar</t>
  </si>
  <si>
    <t>Anual</t>
  </si>
  <si>
    <t>Milímetros</t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</si>
  <si>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</si>
  <si>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</si>
  <si>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</si>
  <si>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</si>
  <si>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</si>
  <si>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</si>
  <si>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</si>
  <si>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</si>
  <si>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</si>
  <si>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</si>
  <si>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</si>
  <si>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</si>
  <si>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>PERÍODOS E</t>
  </si>
  <si>
    <t xml:space="preserve"> INTENSIDADES</t>
  </si>
  <si>
    <t>Sept.</t>
  </si>
  <si>
    <t>Oct.</t>
  </si>
  <si>
    <t>Nov.</t>
  </si>
  <si>
    <t>Dic.</t>
  </si>
  <si>
    <t>Ene.</t>
  </si>
  <si>
    <t>Feb.</t>
  </si>
  <si>
    <t>Mar.</t>
  </si>
  <si>
    <t>Abr.</t>
  </si>
  <si>
    <t>May.</t>
  </si>
  <si>
    <t>Jun.</t>
  </si>
  <si>
    <t>Débiles</t>
  </si>
  <si>
    <t xml:space="preserve">           -</t>
  </si>
  <si>
    <t>Fuente: Centro Provincial de Meteorología Sancti Spíritus</t>
  </si>
  <si>
    <t>Fuente: Instituto Nacional de Recursos Hidráulicos Sancti Spíritus</t>
  </si>
  <si>
    <t>2.1 - Principales indicadores del clima por estaciones meteorológicas</t>
  </si>
  <si>
    <t>2.1 - Principales indicadores del clima por estaciones meteorológicas (conclusión)</t>
  </si>
  <si>
    <t>2.2 - Lluvia total media por meses</t>
  </si>
  <si>
    <t>2.4 - Cobertura de agua potable</t>
  </si>
  <si>
    <t xml:space="preserve">2.5 - Cobertura de saneamiento </t>
  </si>
  <si>
    <t>Fuente: Instituto Nacional de Recursos Hidraúlicos.</t>
  </si>
  <si>
    <t>2.10 - Incendios forestales por causas</t>
  </si>
  <si>
    <t xml:space="preserve">2.11 - Gastos de inversiones para la protección del medio ambiente  </t>
  </si>
  <si>
    <t>2.12 - Gastos de inversión para la protección del medio ambiente por actividad económica</t>
  </si>
  <si>
    <t xml:space="preserve">2.13 - Gastos de inversiones para la protección del medio ambiente por municipios </t>
  </si>
  <si>
    <t>2.14 - Lluvia total media por municipios</t>
  </si>
  <si>
    <t>2.15 - Temperatura media anual</t>
  </si>
  <si>
    <t>2.16- Frentes fríos que afectaron el territorio, por temporadas invernales</t>
  </si>
  <si>
    <t>2.17- Frentes fríos de diferentes intensidades que han azotado a la provincia</t>
  </si>
  <si>
    <t>16-17</t>
  </si>
  <si>
    <t>Por ciento</t>
  </si>
  <si>
    <t>Áreas Protegida de Recursos Manejados</t>
  </si>
  <si>
    <t>17-18</t>
  </si>
  <si>
    <t xml:space="preserve">  Comercio; reparación de efectos personales</t>
  </si>
  <si>
    <t>18-19</t>
  </si>
  <si>
    <t>z</t>
  </si>
  <si>
    <t>N</t>
  </si>
  <si>
    <t>…</t>
  </si>
  <si>
    <t>Reserva Ecológica</t>
  </si>
  <si>
    <t>Reserva Florística Manejada</t>
  </si>
  <si>
    <r>
      <t xml:space="preserve">2.3 - Dispositivos generadores de energía renovable y energía sustituida </t>
    </r>
    <r>
      <rPr>
        <b/>
        <vertAlign val="superscript"/>
        <sz val="10"/>
        <rFont val="Arial"/>
        <family val="2"/>
      </rPr>
      <t>(a)</t>
    </r>
  </si>
  <si>
    <r>
      <t xml:space="preserve">2.6 - Clasificación genética de los suelos de Sancti Spíritus </t>
    </r>
    <r>
      <rPr>
        <b/>
        <vertAlign val="superscript"/>
        <sz val="10"/>
        <rFont val="Arial"/>
        <family val="2"/>
      </rPr>
      <t>(a)</t>
    </r>
  </si>
  <si>
    <r>
      <t xml:space="preserve">2.7 - Clasificación agroproductiva de los suelos de Sancti Spíritus </t>
    </r>
    <r>
      <rPr>
        <b/>
        <vertAlign val="superscript"/>
        <sz val="10"/>
        <rFont val="Arial"/>
        <family val="2"/>
      </rPr>
      <t>(a)</t>
    </r>
  </si>
  <si>
    <r>
      <t>2.8 - Superficie plantada de árboles por municipios</t>
    </r>
    <r>
      <rPr>
        <b/>
        <vertAlign val="superscript"/>
        <sz val="10"/>
        <rFont val="Arial"/>
        <family val="2"/>
      </rPr>
      <t>(a)</t>
    </r>
  </si>
  <si>
    <t xml:space="preserve">Cobertura de agua potable </t>
  </si>
  <si>
    <t>Cobertura de saneamiento</t>
  </si>
  <si>
    <t>19-20</t>
  </si>
  <si>
    <r>
      <t>16 rumbos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</si>
  <si>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Total </t>
    </r>
    <r>
      <rPr>
        <b/>
        <vertAlign val="superscript"/>
        <sz val="9"/>
        <color theme="0"/>
        <rFont val="Arial"/>
        <family val="2"/>
      </rPr>
      <t>(a)</t>
    </r>
  </si>
  <si>
    <t>PROVINCIA / MUNICIPIOS</t>
  </si>
  <si>
    <t>NWN</t>
  </si>
  <si>
    <t>Nota: A partir del año 2019 es la proporción de la población que utiliza fuentes mejoradas de agua según metadato de los Objetivos de Desarrollo Sosotenible</t>
  </si>
  <si>
    <t>Por lo menos básico</t>
  </si>
  <si>
    <t>Limitado</t>
  </si>
  <si>
    <t>Gestionada de manera segura</t>
  </si>
  <si>
    <t xml:space="preserve"> Nota: A partir del año 2019 es la proporción de la población que utiliza instalaciones mejoradas de saneamiento según metadato de los Objetivos de Desarrollo Sosotenible</t>
  </si>
  <si>
    <t>20-21</t>
  </si>
  <si>
    <t xml:space="preserve">  Resto</t>
  </si>
  <si>
    <t>NNW</t>
  </si>
  <si>
    <t xml:space="preserve">  Construcción</t>
  </si>
  <si>
    <t>21-22</t>
  </si>
  <si>
    <t>Frentes 2021-2022</t>
  </si>
  <si>
    <t>2.9 - Áreas protegidas, año 2022</t>
  </si>
  <si>
    <t>Elemento Natural Destacado</t>
  </si>
  <si>
    <t>Paisaje Natural Destacado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</si>
</sst>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#,##0.0"/>
    <numFmt numFmtId="166" formatCode="0.0"/>
    <numFmt numFmtId="167" formatCode="General_)"/>
    <numFmt numFmtId="168" formatCode="_-[$€]* #,##0.00_-;\-[$€]* #,##0.00_-;_-[$€]* &quot;-&quot;??_-;_-@_-"/>
    <numFmt numFmtId="169" formatCode="0.0_)"/>
  </numFmts>
  <fonts count="27" x14ac:knownFonts="1">
    <font>
      <sz val="10"/>
      <name val="Arial"/>
    </font>
    <font>
      <sz val="10"/>
      <name val="Courier"/>
      <family val="3"/>
    </font>
    <font>
      <b/>
      <sz val="9"/>
      <name val="Myriad Pro"/>
      <family val="2"/>
    </font>
    <font>
      <sz val="8"/>
      <name val="Myriad Pro"/>
      <family val="2"/>
    </font>
    <font>
      <sz val="9"/>
      <name val="Myriad Pro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indexed="62"/>
      <name val="Arial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10"/>
      <color rgb="FF000099"/>
      <name val="Arial"/>
      <family val="2"/>
    </font>
    <font>
      <b/>
      <vertAlign val="superscript"/>
      <sz val="1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/>
      <diagonal/>
    </border>
    <border>
      <left/>
      <right/>
      <top style="thin">
        <color rgb="FF6695C4"/>
      </top>
      <bottom/>
      <diagonal/>
    </border>
    <border>
      <left/>
      <right style="thin">
        <color rgb="FF6695C4"/>
      </right>
      <top style="thin">
        <color rgb="FF6695C4"/>
      </top>
      <bottom/>
      <diagonal/>
    </border>
    <border>
      <left style="thin">
        <color rgb="FF6695C4"/>
      </left>
      <right/>
      <top/>
      <bottom style="thin">
        <color rgb="FF6695C4"/>
      </bottom>
      <diagonal/>
    </border>
    <border>
      <left/>
      <right style="thin">
        <color rgb="FF6695C4"/>
      </right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35">
    <xf numFmtId="0" fontId="0" fillId="0" borderId="0"/>
    <xf numFmtId="168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" fillId="0" borderId="0"/>
    <xf numFmtId="164" fontId="1" fillId="0" borderId="0"/>
    <xf numFmtId="167" fontId="1" fillId="0" borderId="0"/>
    <xf numFmtId="0" fontId="1" fillId="0" borderId="0"/>
    <xf numFmtId="0" fontId="1" fillId="0" borderId="0"/>
  </cellStyleXfs>
  <cellXfs count="260">
    <xf numFmtId="0" fontId="0" fillId="0" borderId="0" xfId="0"/>
    <xf numFmtId="0" fontId="9" fillId="3" borderId="0" xfId="0" applyFont="1" applyFill="1"/>
    <xf numFmtId="0" fontId="8" fillId="3" borderId="0" xfId="0" applyFont="1" applyFill="1" applyAlignment="1">
      <alignment horizontal="right"/>
    </xf>
    <xf numFmtId="0" fontId="6" fillId="3" borderId="0" xfId="0" applyFont="1" applyFill="1"/>
    <xf numFmtId="0" fontId="8" fillId="3" borderId="0" xfId="0" applyFont="1" applyFill="1"/>
    <xf numFmtId="0" fontId="11" fillId="3" borderId="0" xfId="0" applyFont="1" applyFill="1"/>
    <xf numFmtId="0" fontId="6" fillId="3" borderId="0" xfId="0" applyFont="1" applyFill="1" applyAlignment="1">
      <alignment horizontal="right"/>
    </xf>
    <xf numFmtId="0" fontId="6" fillId="3" borderId="0" xfId="0" applyFont="1" applyFill="1" applyBorder="1"/>
    <xf numFmtId="0" fontId="8" fillId="3" borderId="0" xfId="0" applyFont="1" applyFill="1" applyBorder="1" applyAlignment="1"/>
    <xf numFmtId="165" fontId="8" fillId="3" borderId="0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65" fontId="8" fillId="0" borderId="0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5" fontId="8" fillId="0" borderId="0" xfId="0" applyNumberFormat="1" applyFont="1"/>
    <xf numFmtId="0" fontId="8" fillId="0" borderId="0" xfId="0" applyFont="1"/>
    <xf numFmtId="0" fontId="9" fillId="0" borderId="0" xfId="0" applyFont="1"/>
    <xf numFmtId="0" fontId="8" fillId="0" borderId="0" xfId="0" applyFont="1" applyBorder="1"/>
    <xf numFmtId="165" fontId="11" fillId="0" borderId="0" xfId="0" applyNumberFormat="1" applyFont="1"/>
    <xf numFmtId="2" fontId="8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66" fontId="9" fillId="0" borderId="0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/>
    <xf numFmtId="0" fontId="2" fillId="0" borderId="0" xfId="0" applyFont="1"/>
    <xf numFmtId="0" fontId="5" fillId="0" borderId="0" xfId="0" applyFont="1"/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8" fillId="3" borderId="0" xfId="0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left" indent="1"/>
    </xf>
    <xf numFmtId="0" fontId="10" fillId="0" borderId="0" xfId="0" applyFont="1"/>
    <xf numFmtId="166" fontId="11" fillId="0" borderId="0" xfId="0" applyNumberFormat="1" applyFont="1" applyAlignment="1">
      <alignment horizontal="right"/>
    </xf>
    <xf numFmtId="165" fontId="8" fillId="0" borderId="0" xfId="0" applyNumberFormat="1" applyFont="1" applyAlignment="1"/>
    <xf numFmtId="166" fontId="8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0" fontId="11" fillId="0" borderId="0" xfId="0" applyFont="1" applyAlignment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12" fillId="0" borderId="0" xfId="0" applyFont="1" applyBorder="1" applyAlignment="1">
      <alignment horizontal="left"/>
    </xf>
    <xf numFmtId="0" fontId="8" fillId="0" borderId="0" xfId="0" applyFont="1" applyAlignment="1"/>
    <xf numFmtId="0" fontId="10" fillId="0" borderId="0" xfId="0" applyFont="1" applyBorder="1"/>
    <xf numFmtId="0" fontId="8" fillId="0" borderId="0" xfId="0" applyFont="1" applyFill="1" applyBorder="1" applyAlignment="1">
      <alignment horizontal="right"/>
    </xf>
    <xf numFmtId="0" fontId="9" fillId="0" borderId="0" xfId="0" applyFont="1" applyAlignment="1"/>
    <xf numFmtId="3" fontId="11" fillId="0" borderId="0" xfId="0" applyNumberFormat="1" applyFont="1" applyAlignment="1">
      <alignment horizontal="center"/>
    </xf>
    <xf numFmtId="165" fontId="11" fillId="0" borderId="0" xfId="0" applyNumberFormat="1" applyFont="1" applyBorder="1"/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9" fillId="0" borderId="0" xfId="0" applyFont="1" applyAlignment="1"/>
    <xf numFmtId="3" fontId="11" fillId="0" borderId="0" xfId="0" applyNumberFormat="1" applyFont="1" applyAlignment="1">
      <alignment horizontal="right"/>
    </xf>
    <xf numFmtId="0" fontId="5" fillId="0" borderId="0" xfId="0" applyFont="1" applyAlignment="1"/>
    <xf numFmtId="0" fontId="9" fillId="0" borderId="0" xfId="0" applyFont="1" applyBorder="1" applyAlignment="1"/>
    <xf numFmtId="0" fontId="8" fillId="2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165" fontId="8" fillId="0" borderId="0" xfId="0" applyNumberFormat="1" applyFont="1" applyBorder="1"/>
    <xf numFmtId="166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0" borderId="0" xfId="0" applyFont="1" applyFill="1" applyBorder="1" applyAlignment="1"/>
    <xf numFmtId="0" fontId="9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9" fillId="2" borderId="0" xfId="0" applyFont="1" applyFill="1" applyBorder="1" applyAlignment="1"/>
    <xf numFmtId="0" fontId="6" fillId="0" borderId="0" xfId="0" applyFont="1" applyAlignment="1"/>
    <xf numFmtId="0" fontId="8" fillId="0" borderId="0" xfId="0" applyFont="1" applyBorder="1" applyAlignment="1">
      <alignment horizontal="right" vertical="center"/>
    </xf>
    <xf numFmtId="165" fontId="8" fillId="0" borderId="0" xfId="30" applyNumberFormat="1" applyFont="1" applyBorder="1" applyAlignment="1" applyProtection="1">
      <alignment horizontal="right" wrapText="1"/>
      <protection locked="0"/>
    </xf>
    <xf numFmtId="0" fontId="12" fillId="0" borderId="0" xfId="0" applyFont="1"/>
    <xf numFmtId="0" fontId="15" fillId="2" borderId="0" xfId="0" applyFont="1" applyFill="1" applyBorder="1" applyAlignment="1"/>
    <xf numFmtId="0" fontId="11" fillId="0" borderId="0" xfId="0" applyFont="1" applyBorder="1" applyAlignment="1"/>
    <xf numFmtId="164" fontId="16" fillId="0" borderId="0" xfId="31" applyFont="1" applyBorder="1" applyAlignment="1" applyProtection="1">
      <alignment horizontal="center" vertical="center"/>
    </xf>
    <xf numFmtId="165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165" fontId="17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164" fontId="16" fillId="2" borderId="0" xfId="31" applyFont="1" applyFill="1" applyBorder="1" applyAlignment="1" applyProtection="1"/>
    <xf numFmtId="164" fontId="16" fillId="0" borderId="0" xfId="31" applyFont="1" applyBorder="1" applyAlignment="1" applyProtection="1">
      <alignment vertical="center"/>
    </xf>
    <xf numFmtId="166" fontId="11" fillId="0" borderId="0" xfId="0" applyNumberFormat="1" applyFont="1"/>
    <xf numFmtId="0" fontId="11" fillId="2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8" fillId="0" borderId="0" xfId="0" applyFont="1" applyFill="1" applyBorder="1"/>
    <xf numFmtId="165" fontId="10" fillId="0" borderId="0" xfId="0" applyNumberFormat="1" applyFont="1" applyBorder="1"/>
    <xf numFmtId="3" fontId="10" fillId="0" borderId="0" xfId="0" applyNumberFormat="1" applyFont="1" applyBorder="1"/>
    <xf numFmtId="165" fontId="8" fillId="0" borderId="0" xfId="0" applyNumberFormat="1" applyFont="1" applyFill="1" applyBorder="1" applyAlignment="1">
      <alignment horizontal="right"/>
    </xf>
    <xf numFmtId="3" fontId="5" fillId="0" borderId="0" xfId="0" applyNumberFormat="1" applyFont="1" applyBorder="1"/>
    <xf numFmtId="165" fontId="5" fillId="0" borderId="0" xfId="0" applyNumberFormat="1" applyFont="1" applyBorder="1"/>
    <xf numFmtId="0" fontId="8" fillId="3" borderId="0" xfId="0" applyFont="1" applyFill="1" applyBorder="1"/>
    <xf numFmtId="0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11" fillId="0" borderId="0" xfId="0" applyNumberFormat="1" applyFont="1" applyAlignment="1"/>
    <xf numFmtId="165" fontId="8" fillId="3" borderId="0" xfId="0" applyNumberFormat="1" applyFont="1" applyFill="1" applyAlignment="1">
      <alignment horizontal="right"/>
    </xf>
    <xf numFmtId="1" fontId="8" fillId="0" borderId="0" xfId="0" applyNumberFormat="1" applyFont="1" applyAlignment="1">
      <alignment horizontal="right"/>
    </xf>
    <xf numFmtId="0" fontId="19" fillId="3" borderId="0" xfId="0" applyFont="1" applyFill="1"/>
    <xf numFmtId="0" fontId="9" fillId="3" borderId="0" xfId="0" applyFont="1" applyFill="1" applyAlignment="1">
      <alignment horizontal="right"/>
    </xf>
    <xf numFmtId="165" fontId="14" fillId="0" borderId="0" xfId="0" applyNumberFormat="1" applyFont="1" applyAlignment="1">
      <alignment horizontal="right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0" xfId="0" applyFont="1" applyFill="1" applyBorder="1" applyAlignment="1">
      <alignment horizontal="left"/>
    </xf>
    <xf numFmtId="1" fontId="11" fillId="0" borderId="0" xfId="0" applyNumberFormat="1" applyFont="1" applyAlignment="1">
      <alignment horizontal="right"/>
    </xf>
    <xf numFmtId="165" fontId="8" fillId="0" borderId="0" xfId="32" applyNumberFormat="1" applyFont="1" applyBorder="1" applyAlignment="1" applyProtection="1">
      <alignment horizontal="right" wrapText="1"/>
    </xf>
    <xf numFmtId="0" fontId="8" fillId="0" borderId="0" xfId="0" applyFont="1" applyBorder="1"/>
    <xf numFmtId="0" fontId="8" fillId="0" borderId="0" xfId="0" applyFont="1" applyBorder="1"/>
    <xf numFmtId="0" fontId="9" fillId="0" borderId="0" xfId="0" applyFont="1" applyFill="1" applyBorder="1" applyAlignment="1"/>
    <xf numFmtId="0" fontId="9" fillId="2" borderId="0" xfId="0" applyFont="1" applyFill="1"/>
    <xf numFmtId="164" fontId="9" fillId="2" borderId="0" xfId="31" applyFont="1" applyFill="1" applyBorder="1" applyAlignment="1" applyProtection="1"/>
    <xf numFmtId="166" fontId="11" fillId="0" borderId="0" xfId="0" applyNumberFormat="1" applyFont="1" applyAlignment="1">
      <alignment horizontal="right"/>
    </xf>
    <xf numFmtId="0" fontId="11" fillId="0" borderId="0" xfId="0" applyFont="1"/>
    <xf numFmtId="0" fontId="8" fillId="0" borderId="0" xfId="0" applyFont="1" applyBorder="1" applyAlignment="1">
      <alignment horizontal="right"/>
    </xf>
    <xf numFmtId="0" fontId="6" fillId="3" borderId="0" xfId="0" applyFont="1" applyFill="1" applyAlignment="1">
      <alignment horizontal="left"/>
    </xf>
    <xf numFmtId="166" fontId="8" fillId="2" borderId="0" xfId="33" applyNumberFormat="1" applyFont="1" applyFill="1" applyAlignment="1">
      <alignment horizontal="left"/>
    </xf>
    <xf numFmtId="166" fontId="8" fillId="0" borderId="0" xfId="33" applyNumberFormat="1" applyFont="1" applyAlignment="1">
      <alignment horizontal="left"/>
    </xf>
    <xf numFmtId="169" fontId="8" fillId="4" borderId="0" xfId="33" applyNumberFormat="1" applyFont="1" applyFill="1" applyAlignment="1">
      <alignment horizontal="left"/>
    </xf>
    <xf numFmtId="169" fontId="8" fillId="2" borderId="0" xfId="34" applyNumberFormat="1" applyFont="1" applyFill="1" applyAlignment="1">
      <alignment wrapText="1"/>
    </xf>
    <xf numFmtId="166" fontId="8" fillId="0" borderId="0" xfId="34" applyNumberFormat="1" applyFont="1" applyAlignment="1">
      <alignment horizontal="right"/>
    </xf>
    <xf numFmtId="166" fontId="8" fillId="4" borderId="0" xfId="33" applyNumberFormat="1" applyFont="1" applyFill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11" fillId="0" borderId="1" xfId="0" applyFont="1" applyBorder="1" applyAlignment="1">
      <alignment horizontal="left" inden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9" fillId="0" borderId="0" xfId="0" applyFont="1" applyBorder="1"/>
    <xf numFmtId="0" fontId="8" fillId="0" borderId="0" xfId="0" applyFont="1" applyBorder="1"/>
    <xf numFmtId="0" fontId="8" fillId="5" borderId="0" xfId="0" applyFont="1" applyFill="1" applyBorder="1" applyAlignment="1">
      <alignment horizontal="right"/>
    </xf>
    <xf numFmtId="0" fontId="21" fillId="5" borderId="0" xfId="0" applyFont="1" applyFill="1" applyBorder="1"/>
    <xf numFmtId="0" fontId="22" fillId="5" borderId="0" xfId="0" applyFont="1" applyFill="1" applyBorder="1"/>
    <xf numFmtId="0" fontId="22" fillId="5" borderId="0" xfId="0" applyFont="1" applyFill="1" applyBorder="1" applyAlignment="1"/>
    <xf numFmtId="0" fontId="22" fillId="5" borderId="0" xfId="0" applyFont="1" applyFill="1"/>
    <xf numFmtId="0" fontId="23" fillId="5" borderId="0" xfId="0" applyFont="1" applyFill="1"/>
    <xf numFmtId="0" fontId="22" fillId="5" borderId="0" xfId="0" applyFont="1" applyFill="1" applyBorder="1" applyAlignment="1">
      <alignment horizontal="right"/>
    </xf>
    <xf numFmtId="0" fontId="22" fillId="5" borderId="0" xfId="0" applyFont="1" applyFill="1" applyBorder="1" applyAlignment="1">
      <alignment horizontal="center"/>
    </xf>
    <xf numFmtId="0" fontId="24" fillId="5" borderId="0" xfId="0" applyFont="1" applyFill="1" applyBorder="1"/>
    <xf numFmtId="0" fontId="24" fillId="5" borderId="0" xfId="0" applyFont="1" applyFill="1" applyBorder="1" applyAlignment="1">
      <alignment horizontal="right"/>
    </xf>
    <xf numFmtId="0" fontId="24" fillId="5" borderId="0" xfId="0" applyFont="1" applyFill="1"/>
    <xf numFmtId="0" fontId="21" fillId="5" borderId="0" xfId="0" applyFont="1" applyFill="1" applyBorder="1" applyAlignment="1">
      <alignment horizontal="right"/>
    </xf>
    <xf numFmtId="0" fontId="22" fillId="5" borderId="0" xfId="0" applyFont="1" applyFill="1" applyAlignment="1">
      <alignment horizontal="left"/>
    </xf>
    <xf numFmtId="165" fontId="22" fillId="5" borderId="0" xfId="0" applyNumberFormat="1" applyFont="1" applyFill="1"/>
    <xf numFmtId="0" fontId="23" fillId="5" borderId="0" xfId="0" applyFont="1" applyFill="1" applyAlignment="1">
      <alignment horizontal="center"/>
    </xf>
    <xf numFmtId="0" fontId="23" fillId="5" borderId="0" xfId="0" applyFont="1" applyFill="1" applyBorder="1" applyAlignment="1"/>
    <xf numFmtId="0" fontId="23" fillId="5" borderId="0" xfId="0" applyFont="1" applyFill="1" applyBorder="1" applyAlignment="1">
      <alignment horizontal="right"/>
    </xf>
    <xf numFmtId="0" fontId="22" fillId="5" borderId="0" xfId="0" applyFont="1" applyFill="1" applyBorder="1" applyAlignment="1">
      <alignment horizontal="left" vertical="center" wrapText="1"/>
    </xf>
    <xf numFmtId="165" fontId="22" fillId="5" borderId="0" xfId="0" applyNumberFormat="1" applyFont="1" applyFill="1" applyBorder="1" applyAlignment="1">
      <alignment horizontal="right"/>
    </xf>
    <xf numFmtId="165" fontId="22" fillId="5" borderId="0" xfId="0" applyNumberFormat="1" applyFont="1" applyFill="1" applyBorder="1" applyAlignment="1">
      <alignment horizontal="right" wrapText="1"/>
    </xf>
    <xf numFmtId="0" fontId="22" fillId="5" borderId="0" xfId="0" applyFont="1" applyFill="1" applyBorder="1" applyAlignment="1">
      <alignment horizontal="left"/>
    </xf>
    <xf numFmtId="166" fontId="22" fillId="5" borderId="0" xfId="0" applyNumberFormat="1" applyFont="1" applyFill="1" applyAlignment="1">
      <alignment horizontal="right"/>
    </xf>
    <xf numFmtId="165" fontId="22" fillId="5" borderId="0" xfId="0" applyNumberFormat="1" applyFont="1" applyFill="1" applyBorder="1"/>
    <xf numFmtId="0" fontId="8" fillId="5" borderId="0" xfId="0" applyFont="1" applyFill="1" applyBorder="1" applyAlignment="1">
      <alignment horizontal="left"/>
    </xf>
    <xf numFmtId="0" fontId="22" fillId="5" borderId="0" xfId="0" applyFont="1" applyFill="1" applyBorder="1" applyAlignment="1">
      <alignment horizontal="left" wrapText="1"/>
    </xf>
    <xf numFmtId="0" fontId="22" fillId="5" borderId="0" xfId="0" applyFont="1" applyFill="1" applyAlignment="1">
      <alignment horizontal="right"/>
    </xf>
    <xf numFmtId="165" fontId="24" fillId="5" borderId="0" xfId="0" applyNumberFormat="1" applyFont="1" applyFill="1"/>
    <xf numFmtId="0" fontId="22" fillId="5" borderId="0" xfId="0" applyFont="1" applyFill="1" applyBorder="1" applyAlignment="1">
      <alignment vertical="center"/>
    </xf>
    <xf numFmtId="0" fontId="22" fillId="5" borderId="0" xfId="0" applyFont="1" applyFill="1" applyBorder="1" applyAlignment="1">
      <alignment horizontal="center" vertical="center"/>
    </xf>
    <xf numFmtId="164" fontId="22" fillId="5" borderId="0" xfId="31" applyFont="1" applyFill="1" applyBorder="1" applyAlignment="1" applyProtection="1">
      <alignment horizontal="left"/>
    </xf>
    <xf numFmtId="164" fontId="22" fillId="5" borderId="0" xfId="31" applyFont="1" applyFill="1" applyBorder="1" applyAlignment="1" applyProtection="1">
      <alignment horizontal="right" vertical="center" wrapText="1"/>
    </xf>
    <xf numFmtId="164" fontId="22" fillId="5" borderId="0" xfId="31" applyFont="1" applyFill="1" applyBorder="1" applyAlignment="1" applyProtection="1">
      <alignment vertical="center"/>
    </xf>
    <xf numFmtId="164" fontId="22" fillId="5" borderId="0" xfId="31" applyFont="1" applyFill="1" applyBorder="1" applyAlignment="1" applyProtection="1">
      <alignment horizontal="right" vertical="center"/>
    </xf>
    <xf numFmtId="0" fontId="21" fillId="5" borderId="0" xfId="0" applyFont="1" applyFill="1"/>
    <xf numFmtId="0" fontId="22" fillId="5" borderId="0" xfId="0" applyFont="1" applyFill="1" applyAlignment="1"/>
    <xf numFmtId="166" fontId="22" fillId="5" borderId="0" xfId="0" applyNumberFormat="1" applyFont="1" applyFill="1"/>
    <xf numFmtId="165" fontId="22" fillId="5" borderId="0" xfId="0" applyNumberFormat="1" applyFont="1" applyFill="1" applyAlignment="1">
      <alignment horizontal="right"/>
    </xf>
    <xf numFmtId="0" fontId="24" fillId="5" borderId="1" xfId="0" applyFont="1" applyFill="1" applyBorder="1"/>
    <xf numFmtId="0" fontId="22" fillId="5" borderId="1" xfId="0" applyFont="1" applyFill="1" applyBorder="1"/>
    <xf numFmtId="0" fontId="21" fillId="5" borderId="1" xfId="0" applyFont="1" applyFill="1" applyBorder="1"/>
    <xf numFmtId="0" fontId="23" fillId="5" borderId="1" xfId="0" applyFont="1" applyFill="1" applyBorder="1"/>
    <xf numFmtId="0" fontId="8" fillId="5" borderId="1" xfId="0" applyFont="1" applyFill="1" applyBorder="1" applyAlignment="1">
      <alignment horizontal="right"/>
    </xf>
    <xf numFmtId="0" fontId="24" fillId="5" borderId="1" xfId="0" applyFont="1" applyFill="1" applyBorder="1" applyAlignment="1">
      <alignment horizontal="right"/>
    </xf>
    <xf numFmtId="49" fontId="22" fillId="5" borderId="0" xfId="0" applyNumberFormat="1" applyFont="1" applyFill="1" applyBorder="1" applyAlignment="1">
      <alignment horizontal="right"/>
    </xf>
    <xf numFmtId="0" fontId="22" fillId="5" borderId="1" xfId="0" applyFont="1" applyFill="1" applyBorder="1" applyAlignment="1">
      <alignment horizontal="right"/>
    </xf>
    <xf numFmtId="0" fontId="22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8" fillId="0" borderId="2" xfId="0" applyFont="1" applyBorder="1"/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64" fontId="22" fillId="5" borderId="1" xfId="31" applyFont="1" applyFill="1" applyBorder="1" applyAlignment="1" applyProtection="1">
      <alignment vertical="center"/>
    </xf>
    <xf numFmtId="164" fontId="22" fillId="5" borderId="1" xfId="31" applyFont="1" applyFill="1" applyBorder="1" applyAlignment="1" applyProtection="1">
      <alignment horizontal="center" vertical="center"/>
    </xf>
    <xf numFmtId="0" fontId="11" fillId="0" borderId="1" xfId="0" applyFont="1" applyBorder="1" applyAlignment="1"/>
    <xf numFmtId="0" fontId="22" fillId="5" borderId="5" xfId="0" applyFont="1" applyFill="1" applyBorder="1" applyAlignment="1">
      <alignment horizontal="left"/>
    </xf>
    <xf numFmtId="0" fontId="22" fillId="5" borderId="6" xfId="0" applyFont="1" applyFill="1" applyBorder="1" applyAlignment="1">
      <alignment horizontal="right"/>
    </xf>
    <xf numFmtId="0" fontId="22" fillId="5" borderId="6" xfId="0" applyFont="1" applyFill="1" applyBorder="1"/>
    <xf numFmtId="0" fontId="23" fillId="5" borderId="6" xfId="0" applyFont="1" applyFill="1" applyBorder="1"/>
    <xf numFmtId="0" fontId="22" fillId="5" borderId="8" xfId="0" applyFont="1" applyFill="1" applyBorder="1"/>
    <xf numFmtId="0" fontId="22" fillId="5" borderId="9" xfId="0" applyFont="1" applyFill="1" applyBorder="1" applyAlignment="1">
      <alignment horizontal="right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right"/>
    </xf>
    <xf numFmtId="0" fontId="22" fillId="5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right" vertical="center"/>
    </xf>
    <xf numFmtId="0" fontId="23" fillId="5" borderId="1" xfId="0" applyFont="1" applyFill="1" applyBorder="1" applyAlignment="1"/>
    <xf numFmtId="0" fontId="8" fillId="0" borderId="1" xfId="0" applyFont="1" applyBorder="1" applyAlignment="1">
      <alignment horizontal="left"/>
    </xf>
    <xf numFmtId="165" fontId="8" fillId="0" borderId="1" xfId="0" applyNumberFormat="1" applyFont="1" applyBorder="1"/>
    <xf numFmtId="0" fontId="22" fillId="5" borderId="2" xfId="0" applyFont="1" applyFill="1" applyBorder="1" applyAlignment="1">
      <alignment horizontal="left" vertical="center" wrapText="1"/>
    </xf>
    <xf numFmtId="0" fontId="22" fillId="5" borderId="3" xfId="0" applyFont="1" applyFill="1" applyBorder="1" applyAlignment="1">
      <alignment horizontal="right" vertical="center"/>
    </xf>
    <xf numFmtId="0" fontId="22" fillId="5" borderId="3" xfId="0" applyFont="1" applyFill="1" applyBorder="1"/>
    <xf numFmtId="0" fontId="23" fillId="5" borderId="3" xfId="0" applyFont="1" applyFill="1" applyBorder="1" applyAlignment="1"/>
    <xf numFmtId="0" fontId="22" fillId="5" borderId="4" xfId="0" applyFont="1" applyFill="1" applyBorder="1"/>
    <xf numFmtId="0" fontId="22" fillId="5" borderId="2" xfId="0" applyFont="1" applyFill="1" applyBorder="1"/>
    <xf numFmtId="164" fontId="24" fillId="5" borderId="1" xfId="31" applyFont="1" applyFill="1" applyBorder="1" applyAlignment="1" applyProtection="1">
      <alignment horizontal="center" vertical="center"/>
    </xf>
    <xf numFmtId="0" fontId="24" fillId="5" borderId="1" xfId="0" applyFont="1" applyFill="1" applyBorder="1" applyAlignment="1">
      <alignment horizont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0" fontId="22" fillId="5" borderId="11" xfId="0" applyFont="1" applyFill="1" applyBorder="1" applyAlignment="1">
      <alignment horizontal="right"/>
    </xf>
    <xf numFmtId="0" fontId="22" fillId="5" borderId="11" xfId="0" applyFont="1" applyFill="1" applyBorder="1"/>
    <xf numFmtId="165" fontId="8" fillId="0" borderId="0" xfId="32" applyNumberFormat="1" applyFont="1" applyAlignment="1">
      <alignment horizontal="right" wrapText="1"/>
    </xf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/>
    <xf numFmtId="49" fontId="22" fillId="5" borderId="12" xfId="0" applyNumberFormat="1" applyFont="1" applyFill="1" applyBorder="1" applyAlignment="1">
      <alignment horizontal="right"/>
    </xf>
    <xf numFmtId="4" fontId="26" fillId="0" borderId="0" xfId="0" applyNumberFormat="1" applyFont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165" fontId="22" fillId="5" borderId="1" xfId="0" applyNumberFormat="1" applyFont="1" applyFill="1" applyBorder="1"/>
    <xf numFmtId="166" fontId="11" fillId="0" borderId="0" xfId="0" applyNumberFormat="1" applyFont="1" applyAlignment="1">
      <alignment horizontal="right"/>
    </xf>
    <xf numFmtId="0" fontId="11" fillId="0" borderId="0" xfId="0" applyFont="1"/>
    <xf numFmtId="0" fontId="8" fillId="0" borderId="0" xfId="0" applyFont="1" applyBorder="1"/>
    <xf numFmtId="166" fontId="11" fillId="0" borderId="0" xfId="0" applyNumberFormat="1" applyFont="1" applyAlignment="1">
      <alignment horizontal="right"/>
    </xf>
    <xf numFmtId="0" fontId="8" fillId="0" borderId="0" xfId="0" applyFont="1" applyBorder="1"/>
    <xf numFmtId="166" fontId="11" fillId="0" borderId="0" xfId="0" applyNumberFormat="1" applyFont="1" applyAlignment="1">
      <alignment horizontal="right"/>
    </xf>
    <xf numFmtId="0" fontId="22" fillId="5" borderId="0" xfId="0" applyFont="1" applyFill="1" applyBorder="1" applyAlignment="1">
      <alignment horizontal="center"/>
    </xf>
    <xf numFmtId="0" fontId="22" fillId="5" borderId="10" xfId="0" applyFont="1" applyFill="1" applyBorder="1" applyAlignment="1">
      <alignment horizontal="center"/>
    </xf>
    <xf numFmtId="0" fontId="22" fillId="5" borderId="11" xfId="0" applyFont="1" applyFill="1" applyBorder="1" applyAlignment="1">
      <alignment horizontal="right"/>
    </xf>
    <xf numFmtId="0" fontId="11" fillId="0" borderId="0" xfId="0" applyFont="1"/>
    <xf numFmtId="0" fontId="22" fillId="5" borderId="10" xfId="0" applyFont="1" applyFill="1" applyBorder="1" applyAlignment="1">
      <alignment horizontal="right"/>
    </xf>
    <xf numFmtId="0" fontId="22" fillId="5" borderId="6" xfId="0" applyFont="1" applyFill="1" applyBorder="1" applyAlignment="1">
      <alignment horizontal="right"/>
    </xf>
    <xf numFmtId="0" fontId="22" fillId="5" borderId="7" xfId="0" applyFont="1" applyFill="1" applyBorder="1" applyAlignment="1">
      <alignment horizontal="right"/>
    </xf>
    <xf numFmtId="0" fontId="12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23" fillId="5" borderId="10" xfId="0" applyFont="1" applyFill="1" applyBorder="1" applyAlignment="1">
      <alignment horizontal="center"/>
    </xf>
    <xf numFmtId="0" fontId="12" fillId="0" borderId="0" xfId="0" applyFont="1" applyBorder="1"/>
    <xf numFmtId="4" fontId="26" fillId="0" borderId="0" xfId="0" applyNumberFormat="1" applyFont="1" applyAlignment="1">
      <alignment vertical="top" wrapText="1"/>
    </xf>
    <xf numFmtId="4" fontId="26" fillId="0" borderId="0" xfId="0" applyNumberFormat="1" applyFont="1" applyAlignment="1">
      <alignment wrapText="1"/>
    </xf>
    <xf numFmtId="0" fontId="22" fillId="5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/>
    </xf>
    <xf numFmtId="164" fontId="22" fillId="5" borderId="10" xfId="31" applyFont="1" applyFill="1" applyBorder="1" applyAlignment="1" applyProtection="1">
      <alignment horizontal="center" vertical="center" wrapText="1"/>
    </xf>
    <xf numFmtId="164" fontId="22" fillId="5" borderId="11" xfId="31" applyFont="1" applyFill="1" applyBorder="1" applyAlignment="1" applyProtection="1">
      <alignment horizontal="center" vertical="center" wrapText="1"/>
    </xf>
    <xf numFmtId="164" fontId="22" fillId="5" borderId="11" xfId="31" applyFont="1" applyFill="1" applyBorder="1" applyAlignment="1" applyProtection="1">
      <alignment horizontal="center" vertical="center"/>
    </xf>
  </cellXfs>
  <cellStyles count="35">
    <cellStyle name="Euro" xfId="1" xr:uid="{00000000-0005-0000-0000-000000000000}"/>
    <cellStyle name="Euro 10" xfId="2" xr:uid="{00000000-0005-0000-0000-000001000000}"/>
    <cellStyle name="Euro 11" xfId="3" xr:uid="{00000000-0005-0000-0000-000002000000}"/>
    <cellStyle name="Euro 12" xfId="4" xr:uid="{00000000-0005-0000-0000-000003000000}"/>
    <cellStyle name="Euro 13" xfId="5" xr:uid="{00000000-0005-0000-0000-000004000000}"/>
    <cellStyle name="Euro 14" xfId="6" xr:uid="{00000000-0005-0000-0000-000005000000}"/>
    <cellStyle name="Euro 15" xfId="7" xr:uid="{00000000-0005-0000-0000-000006000000}"/>
    <cellStyle name="Euro 16" xfId="8" xr:uid="{00000000-0005-0000-0000-000007000000}"/>
    <cellStyle name="Euro 17" xfId="9" xr:uid="{00000000-0005-0000-0000-000008000000}"/>
    <cellStyle name="Euro 18" xfId="10" xr:uid="{00000000-0005-0000-0000-000009000000}"/>
    <cellStyle name="Euro 19" xfId="11" xr:uid="{00000000-0005-0000-0000-00000A000000}"/>
    <cellStyle name="Euro 2" xfId="12" xr:uid="{00000000-0005-0000-0000-00000B000000}"/>
    <cellStyle name="Euro 3" xfId="13" xr:uid="{00000000-0005-0000-0000-00000C000000}"/>
    <cellStyle name="Euro 4" xfId="14" xr:uid="{00000000-0005-0000-0000-00000D000000}"/>
    <cellStyle name="Euro 5" xfId="15" xr:uid="{00000000-0005-0000-0000-00000E000000}"/>
    <cellStyle name="Euro 6" xfId="16" xr:uid="{00000000-0005-0000-0000-00000F000000}"/>
    <cellStyle name="Euro 7" xfId="17" xr:uid="{00000000-0005-0000-0000-000010000000}"/>
    <cellStyle name="Euro 8" xfId="18" xr:uid="{00000000-0005-0000-0000-000011000000}"/>
    <cellStyle name="Euro 9" xfId="19" xr:uid="{00000000-0005-0000-0000-000012000000}"/>
    <cellStyle name="Normal" xfId="0" builtinId="0"/>
    <cellStyle name="Normal 2 10" xfId="20" xr:uid="{00000000-0005-0000-0000-000014000000}"/>
    <cellStyle name="Normal 2 2" xfId="21" xr:uid="{00000000-0005-0000-0000-000015000000}"/>
    <cellStyle name="Normal 2 3" xfId="22" xr:uid="{00000000-0005-0000-0000-000016000000}"/>
    <cellStyle name="Normal 2 4" xfId="23" xr:uid="{00000000-0005-0000-0000-000017000000}"/>
    <cellStyle name="Normal 2 5" xfId="24" xr:uid="{00000000-0005-0000-0000-000018000000}"/>
    <cellStyle name="Normal 2 6" xfId="25" xr:uid="{00000000-0005-0000-0000-000019000000}"/>
    <cellStyle name="Normal 2 7" xfId="26" xr:uid="{00000000-0005-0000-0000-00001A000000}"/>
    <cellStyle name="Normal 2 8" xfId="27" xr:uid="{00000000-0005-0000-0000-00001B000000}"/>
    <cellStyle name="Normal 2 9" xfId="28" xr:uid="{00000000-0005-0000-0000-00001C000000}"/>
    <cellStyle name="Normal 26" xfId="29" xr:uid="{00000000-0005-0000-0000-00001D000000}"/>
    <cellStyle name="Normal_COIN-1" xfId="30" xr:uid="{00000000-0005-0000-0000-00001E000000}"/>
    <cellStyle name="Normal_COIN-1 2" xfId="33" xr:uid="{F47AA216-C840-4E0A-96E6-1FA47357BD66}"/>
    <cellStyle name="Normal_COIN-2" xfId="31" xr:uid="{00000000-0005-0000-0000-00001F000000}"/>
    <cellStyle name="Normal_COIN-2 2" xfId="34" xr:uid="{1C9BAB01-DA5E-424A-B2D1-56293A4BC492}"/>
    <cellStyle name="Normal_TE-9" xfId="32" xr:uid="{00000000-0005-0000-0000-000020000000}"/>
  </cellStyles>
  <dxfs count="0"/>
  <tableStyles count="0" defaultTableStyle="TableStyleMedium9" defaultPivotStyle="PivotStyleLight16"/>
  <colors>
    <mruColors>
      <color rgb="FF624494"/>
      <color rgb="FF629835"/>
      <color rgb="FF6695C4"/>
      <color rgb="FF20335D"/>
      <color rgb="FFC19835"/>
      <color rgb="FF9E4E16"/>
      <color rgb="FF4EAF4C"/>
      <color rgb="FF395E8A"/>
      <color rgb="FF274973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2.1- Lluvia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total media por meses 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9.4204199624526419E-2"/>
          <c:y val="0.18775625267095147"/>
          <c:w val="0.87240284302154802"/>
          <c:h val="0.53378780057459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'26'!$G$5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strRef>
              <c:f>'26'!$A$9:$A$20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'26'!$G$9:$G$20</c:f>
              <c:numCache>
                <c:formatCode>#,##0.0</c:formatCode>
                <c:ptCount val="12"/>
                <c:pt idx="0">
                  <c:v>4</c:v>
                </c:pt>
                <c:pt idx="1">
                  <c:v>21.6</c:v>
                </c:pt>
                <c:pt idx="2">
                  <c:v>4.5</c:v>
                </c:pt>
                <c:pt idx="3">
                  <c:v>15</c:v>
                </c:pt>
                <c:pt idx="4">
                  <c:v>163.4</c:v>
                </c:pt>
                <c:pt idx="5">
                  <c:v>176.4</c:v>
                </c:pt>
                <c:pt idx="6">
                  <c:v>189.4</c:v>
                </c:pt>
                <c:pt idx="7">
                  <c:v>181.4</c:v>
                </c:pt>
                <c:pt idx="8">
                  <c:v>148</c:v>
                </c:pt>
                <c:pt idx="9">
                  <c:v>184.1</c:v>
                </c:pt>
                <c:pt idx="10">
                  <c:v>32.5</c:v>
                </c:pt>
                <c:pt idx="11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4-447A-8DC6-6EFA8EF4B51C}"/>
            </c:ext>
          </c:extLst>
        </c:ser>
        <c:ser>
          <c:idx val="1"/>
          <c:order val="1"/>
          <c:tx>
            <c:strRef>
              <c:f>'26'!$H$5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6695C4"/>
            </a:solidFill>
            <a:ln>
              <a:noFill/>
            </a:ln>
            <a:effectLst/>
          </c:spPr>
          <c:invertIfNegative val="0"/>
          <c:cat>
            <c:strRef>
              <c:f>'26'!$A$9:$A$20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'26'!$H$9:$H$20</c:f>
              <c:numCache>
                <c:formatCode>#,##0.0</c:formatCode>
                <c:ptCount val="12"/>
                <c:pt idx="0">
                  <c:v>28.347090000000001</c:v>
                </c:pt>
                <c:pt idx="1">
                  <c:v>24.782859999999999</c:v>
                </c:pt>
                <c:pt idx="2">
                  <c:v>31.606369999999998</c:v>
                </c:pt>
                <c:pt idx="3">
                  <c:v>88.918459999999996</c:v>
                </c:pt>
                <c:pt idx="4">
                  <c:v>177.31880000000001</c:v>
                </c:pt>
                <c:pt idx="5">
                  <c:v>312.08300000000003</c:v>
                </c:pt>
                <c:pt idx="6">
                  <c:v>112.4997</c:v>
                </c:pt>
                <c:pt idx="7">
                  <c:v>125.2829</c:v>
                </c:pt>
                <c:pt idx="8">
                  <c:v>222.04259999999999</c:v>
                </c:pt>
                <c:pt idx="9">
                  <c:v>75.07723</c:v>
                </c:pt>
                <c:pt idx="10">
                  <c:v>44.588749999999997</c:v>
                </c:pt>
                <c:pt idx="11">
                  <c:v>6.5305080000000002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84-447A-8DC6-6EFA8EF4B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0"/>
        <c:overlap val="-27"/>
        <c:axId val="469066320"/>
        <c:axId val="469064024"/>
      </c:barChart>
      <c:catAx>
        <c:axId val="46906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9064024"/>
        <c:crosses val="autoZero"/>
        <c:auto val="1"/>
        <c:lblAlgn val="ctr"/>
        <c:lblOffset val="100"/>
        <c:noMultiLvlLbl val="0"/>
      </c:catAx>
      <c:valAx>
        <c:axId val="469064024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9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Milímetros</a:t>
                </a:r>
              </a:p>
            </c:rich>
          </c:tx>
          <c:layout>
            <c:manualLayout>
              <c:xMode val="edge"/>
              <c:yMode val="edge"/>
              <c:x val="0"/>
              <c:y val="9.373003397661833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9066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U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2.2- Cobertura de agua potable</a:t>
            </a:r>
          </a:p>
        </c:rich>
      </c:tx>
      <c:layout>
        <c:manualLayout>
          <c:xMode val="edge"/>
          <c:yMode val="edge"/>
          <c:x val="8.1291666666666665E-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3787139107611548"/>
          <c:y val="0.17171296296296296"/>
          <c:w val="0.79445144356955377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numRef>
              <c:f>'28'!$K$41:$K$46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'28'!$L$41:$L$46</c:f>
              <c:numCache>
                <c:formatCode>0.0</c:formatCode>
                <c:ptCount val="6"/>
                <c:pt idx="0">
                  <c:v>99.8</c:v>
                </c:pt>
                <c:pt idx="1">
                  <c:v>99.7</c:v>
                </c:pt>
                <c:pt idx="2">
                  <c:v>99.7</c:v>
                </c:pt>
                <c:pt idx="3" formatCode="0.0_)">
                  <c:v>91.4121932235023</c:v>
                </c:pt>
                <c:pt idx="4" formatCode="General">
                  <c:v>100</c:v>
                </c:pt>
                <c:pt idx="5" formatCode="General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4F-4D13-BFB9-7C8A510EC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6"/>
        <c:axId val="495960080"/>
        <c:axId val="495959424"/>
      </c:barChart>
      <c:catAx>
        <c:axId val="495960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95959424"/>
        <c:crosses val="autoZero"/>
        <c:auto val="1"/>
        <c:lblAlgn val="ctr"/>
        <c:lblOffset val="100"/>
        <c:noMultiLvlLbl val="0"/>
      </c:catAx>
      <c:valAx>
        <c:axId val="495959424"/>
        <c:scaling>
          <c:orientation val="minMax"/>
          <c:max val="120"/>
          <c:min val="0"/>
        </c:scaling>
        <c:delete val="0"/>
        <c:axPos val="b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95960080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2.3- Cobertura de saneamiento</a:t>
            </a:r>
          </a:p>
        </c:rich>
      </c:tx>
      <c:layout>
        <c:manualLayout>
          <c:xMode val="edge"/>
          <c:yMode val="edge"/>
          <c:x val="7.5250000000000011E-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3787139107611548"/>
          <c:y val="0.17171296296296296"/>
          <c:w val="0.79445144356955377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numRef>
              <c:f>'28'!$M$41:$M$46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'28'!$N$41:$N$46</c:f>
              <c:numCache>
                <c:formatCode>0.0_)</c:formatCode>
                <c:ptCount val="6"/>
                <c:pt idx="0">
                  <c:v>99.5</c:v>
                </c:pt>
                <c:pt idx="1">
                  <c:v>99.5</c:v>
                </c:pt>
                <c:pt idx="2" formatCode="0.0">
                  <c:v>100</c:v>
                </c:pt>
                <c:pt idx="3" formatCode="0.0">
                  <c:v>100</c:v>
                </c:pt>
                <c:pt idx="4" formatCode="General">
                  <c:v>100</c:v>
                </c:pt>
                <c:pt idx="5" formatCode="General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E2-4F82-B255-9F6FFA985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6"/>
        <c:axId val="495960080"/>
        <c:axId val="495959424"/>
      </c:barChart>
      <c:catAx>
        <c:axId val="495960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95959424"/>
        <c:crosses val="autoZero"/>
        <c:auto val="1"/>
        <c:lblAlgn val="ctr"/>
        <c:lblOffset val="100"/>
        <c:noMultiLvlLbl val="0"/>
      </c:catAx>
      <c:valAx>
        <c:axId val="495959424"/>
        <c:scaling>
          <c:orientation val="minMax"/>
          <c:max val="120"/>
          <c:min val="0"/>
        </c:scaling>
        <c:delete val="0"/>
        <c:axPos val="b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95960080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>
                <a:solidFill>
                  <a:sysClr val="windowText" lastClr="000000"/>
                </a:solidFill>
              </a:rPr>
              <a:t>Gráfico 2.4- Superficie</a:t>
            </a:r>
            <a:r>
              <a:rPr lang="es-ES" sz="1000" baseline="0">
                <a:solidFill>
                  <a:sysClr val="windowText" lastClr="000000"/>
                </a:solidFill>
              </a:rPr>
              <a:t> de áreas protegidas </a:t>
            </a:r>
            <a:endParaRPr lang="es-ES" sz="100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2467303766516365"/>
          <c:y val="0.17511520737327188"/>
          <c:w val="0.35113960113960113"/>
          <c:h val="0.7572964669738863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E4E1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8B2-4B41-8506-0EF4231E0898}"/>
              </c:ext>
            </c:extLst>
          </c:dPt>
          <c:dPt>
            <c:idx val="1"/>
            <c:bubble3D val="0"/>
            <c:spPr>
              <a:solidFill>
                <a:srgbClr val="20335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B2-4B41-8506-0EF4231E08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'31'!$G$26:$H$26</c:f>
              <c:strCache>
                <c:ptCount val="2"/>
                <c:pt idx="0">
                  <c:v>Terrestre</c:v>
                </c:pt>
                <c:pt idx="1">
                  <c:v>Marítima</c:v>
                </c:pt>
              </c:strCache>
            </c:strRef>
          </c:cat>
          <c:val>
            <c:numRef>
              <c:f>'31'!$G$29:$H$29</c:f>
              <c:numCache>
                <c:formatCode>#,##0.0</c:formatCode>
                <c:ptCount val="2"/>
                <c:pt idx="0">
                  <c:v>107206.47</c:v>
                </c:pt>
                <c:pt idx="1">
                  <c:v>167853.27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2-4B41-8506-0EF4231E089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790519774771741"/>
          <c:y val="0.29293660873036032"/>
          <c:w val="0.26406229494750649"/>
          <c:h val="0.361898956178864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2.5- Estructura de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los gastos de inversiones para la protección al medio ambiente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3019347255111891"/>
          <c:y val="2.4353120243531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20354684294356221"/>
          <c:y val="0.30676247777959781"/>
          <c:w val="0.19944412020896182"/>
          <c:h val="0.6369683730982800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20335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D7-47EF-95E4-FFBF958B7B6E}"/>
              </c:ext>
            </c:extLst>
          </c:dPt>
          <c:dPt>
            <c:idx val="1"/>
            <c:bubble3D val="0"/>
            <c:spPr>
              <a:solidFill>
                <a:srgbClr val="9E4E1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6D7-47EF-95E4-FFBF958B7B6E}"/>
              </c:ext>
            </c:extLst>
          </c:dPt>
          <c:dPt>
            <c:idx val="2"/>
            <c:bubble3D val="0"/>
            <c:spPr>
              <a:solidFill>
                <a:srgbClr val="4EAF4C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D7-47EF-95E4-FFBF958B7B6E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6D7-47EF-95E4-FFBF958B7B6E}"/>
              </c:ext>
            </c:extLst>
          </c:dPt>
          <c:dPt>
            <c:idx val="4"/>
            <c:bubble3D val="0"/>
            <c:spPr>
              <a:solidFill>
                <a:srgbClr val="62449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6D7-47EF-95E4-FFBF958B7B6E}"/>
              </c:ext>
            </c:extLst>
          </c:dPt>
          <c:dLbls>
            <c:dLbl>
              <c:idx val="0"/>
              <c:layout>
                <c:manualLayout>
                  <c:x val="3.0170066930295086E-2"/>
                  <c:y val="5.13616405425957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D7-47EF-95E4-FFBF958B7B6E}"/>
                </c:ext>
              </c:extLst>
            </c:dLbl>
            <c:dLbl>
              <c:idx val="1"/>
              <c:layout>
                <c:manualLayout>
                  <c:x val="-3.8468311806889213E-2"/>
                  <c:y val="5.255230946598964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6D7-47EF-95E4-FFBF958B7B6E}"/>
                </c:ext>
              </c:extLst>
            </c:dLbl>
            <c:dLbl>
              <c:idx val="2"/>
              <c:layout>
                <c:manualLayout>
                  <c:x val="-2.6504987948757167E-2"/>
                  <c:y val="-2.7227555459677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D7-47EF-95E4-FFBF958B7B6E}"/>
                </c:ext>
              </c:extLst>
            </c:dLbl>
            <c:dLbl>
              <c:idx val="3"/>
              <c:layout>
                <c:manualLayout>
                  <c:x val="9.679560881191096E-3"/>
                  <c:y val="4.52594110667670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6D7-47EF-95E4-FFBF958B7B6E}"/>
                </c:ext>
              </c:extLst>
            </c:dLbl>
            <c:dLbl>
              <c:idx val="4"/>
              <c:layout>
                <c:manualLayout>
                  <c:x val="5.7935583679488908E-2"/>
                  <c:y val="1.0876444182794907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6D7-47EF-95E4-FFBF958B7B6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Hoja1!$M$28:$M$32</c:f>
              <c:strCache>
                <c:ptCount val="5"/>
                <c:pt idx="0">
                  <c:v>  Agua</c:v>
                </c:pt>
                <c:pt idx="1">
                  <c:v>  Suelos</c:v>
                </c:pt>
                <c:pt idx="2">
                  <c:v>  Recursos forestales</c:v>
                </c:pt>
                <c:pt idx="3">
                  <c:v>  Residuos sólidos</c:v>
                </c:pt>
                <c:pt idx="4">
                  <c:v>  Resto</c:v>
                </c:pt>
              </c:strCache>
            </c:strRef>
          </c:cat>
          <c:val>
            <c:numRef>
              <c:f>Hoja1!$N$28:$N$32</c:f>
              <c:numCache>
                <c:formatCode>#,##0.0</c:formatCode>
                <c:ptCount val="5"/>
                <c:pt idx="0">
                  <c:v>92.245757307759035</c:v>
                </c:pt>
                <c:pt idx="1">
                  <c:v>2.0939744745027276</c:v>
                </c:pt>
                <c:pt idx="2">
                  <c:v>3.8708490402326601</c:v>
                </c:pt>
                <c:pt idx="3">
                  <c:v>0.20635886370906537</c:v>
                </c:pt>
                <c:pt idx="4">
                  <c:v>1.583060313796494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D7-47EF-95E4-FFBF958B7B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9928651939013285"/>
          <c:y val="0.33615662071793473"/>
          <c:w val="0.39276687996683768"/>
          <c:h val="0.487951038830426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2.6- Gastos de inversiones para la protección del medio ambiente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8555621172353456"/>
          <c:y val="0.27687382424836376"/>
          <c:w val="0.78388823272090979"/>
          <c:h val="0.621366857039865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274973"/>
            </a:solidFill>
            <a:ln>
              <a:noFill/>
            </a:ln>
            <a:effectLst/>
          </c:spPr>
          <c:invertIfNegative val="0"/>
          <c:cat>
            <c:numRef>
              <c:f>Hoja2!$B$25:$G$25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Hoja2!$B$28:$G$28</c:f>
              <c:numCache>
                <c:formatCode>#,##0.0</c:formatCode>
                <c:ptCount val="6"/>
                <c:pt idx="0">
                  <c:v>21507.599999999999</c:v>
                </c:pt>
                <c:pt idx="1">
                  <c:v>15412.5</c:v>
                </c:pt>
                <c:pt idx="2">
                  <c:v>24128.1</c:v>
                </c:pt>
                <c:pt idx="3">
                  <c:v>23725.600000000002</c:v>
                </c:pt>
                <c:pt idx="4">
                  <c:v>113051</c:v>
                </c:pt>
                <c:pt idx="5">
                  <c:v>143487.90000000002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B5-4239-9AFC-ADC4FB57B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898968"/>
        <c:axId val="486897656"/>
      </c:bar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Miles de pesos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2.7- Lluvia</a:t>
            </a:r>
            <a:r>
              <a:rPr lang="es-ES" sz="1000" b="1" baseline="0"/>
              <a:t> total media anual</a:t>
            </a:r>
            <a:endParaRPr lang="es-E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3687889013873267"/>
          <c:y val="0.27687382424836376"/>
          <c:w val="0.83256542932133482"/>
          <c:h val="0.621366857039865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274973"/>
            </a:solidFill>
            <a:ln>
              <a:noFill/>
            </a:ln>
            <a:effectLst/>
          </c:spPr>
          <c:invertIfNegative val="0"/>
          <c:cat>
            <c:numRef>
              <c:f>Hoja3!$B$5:$G$5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Hoja3!$B$8:$G$8</c:f>
              <c:numCache>
                <c:formatCode>#,##0.0</c:formatCode>
                <c:ptCount val="6"/>
                <c:pt idx="0">
                  <c:v>1934.7</c:v>
                </c:pt>
                <c:pt idx="1">
                  <c:v>1665.8</c:v>
                </c:pt>
                <c:pt idx="2">
                  <c:v>1218.8877800000002</c:v>
                </c:pt>
                <c:pt idx="3">
                  <c:v>1518.2393930000001</c:v>
                </c:pt>
                <c:pt idx="4">
                  <c:v>1133.8</c:v>
                </c:pt>
                <c:pt idx="5">
                  <c:v>1249.0782680000002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2-416F-819C-5AE1D5512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898968"/>
        <c:axId val="486897656"/>
      </c:bar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Milímetros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2.8- Lluvia</a:t>
            </a:r>
            <a:r>
              <a:rPr lang="es-ES" sz="1000" b="1" baseline="0"/>
              <a:t> total media anual por municipios</a:t>
            </a:r>
            <a:endParaRPr lang="es-E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855561646566331"/>
          <c:y val="0.2504712280619083"/>
          <c:w val="0.78388823272090979"/>
          <c:h val="0.4713448294500907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Hoja3!$E$5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strRef>
              <c:f>Hoja3!$A$9:$A$16</c:f>
              <c:strCache>
                <c:ptCount val="8"/>
                <c:pt idx="0">
                  <c:v>Yaguajay</c:v>
                </c:pt>
                <c:pt idx="1">
                  <c:v>Jatibonico</c:v>
                </c:pt>
                <c:pt idx="2">
                  <c:v>Taguasco</c:v>
                </c:pt>
                <c:pt idx="3">
                  <c:v>Cabaiguán</c:v>
                </c:pt>
                <c:pt idx="4">
                  <c:v>Fomento</c:v>
                </c:pt>
                <c:pt idx="5">
                  <c:v>Trinidad</c:v>
                </c:pt>
                <c:pt idx="6">
                  <c:v>Sancti Spíritus</c:v>
                </c:pt>
                <c:pt idx="7">
                  <c:v>La Sierpe</c:v>
                </c:pt>
              </c:strCache>
            </c:strRef>
          </c:cat>
          <c:val>
            <c:numRef>
              <c:f>Hoja3!$E$9:$E$16</c:f>
              <c:numCache>
                <c:formatCode>#,##0.0</c:formatCode>
                <c:ptCount val="8"/>
                <c:pt idx="0">
                  <c:v>1603</c:v>
                </c:pt>
                <c:pt idx="1">
                  <c:v>1506.4</c:v>
                </c:pt>
                <c:pt idx="2">
                  <c:v>1395.4</c:v>
                </c:pt>
                <c:pt idx="3">
                  <c:v>1475</c:v>
                </c:pt>
                <c:pt idx="4">
                  <c:v>1763.5</c:v>
                </c:pt>
                <c:pt idx="5">
                  <c:v>1728.2</c:v>
                </c:pt>
                <c:pt idx="6">
                  <c:v>1476.6</c:v>
                </c:pt>
                <c:pt idx="7">
                  <c:v>1232.8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B-45EA-A2AE-BE46BCDADD95}"/>
            </c:ext>
          </c:extLst>
        </c:ser>
        <c:ser>
          <c:idx val="0"/>
          <c:order val="1"/>
          <c:tx>
            <c:strRef>
              <c:f>Hoja3!$F$5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6695C4"/>
            </a:solidFill>
            <a:ln>
              <a:noFill/>
            </a:ln>
            <a:effectLst/>
          </c:spPr>
          <c:invertIfNegative val="0"/>
          <c:cat>
            <c:strRef>
              <c:f>Hoja3!$A$9:$A$16</c:f>
              <c:strCache>
                <c:ptCount val="8"/>
                <c:pt idx="0">
                  <c:v>Yaguajay</c:v>
                </c:pt>
                <c:pt idx="1">
                  <c:v>Jatibonico</c:v>
                </c:pt>
                <c:pt idx="2">
                  <c:v>Taguasco</c:v>
                </c:pt>
                <c:pt idx="3">
                  <c:v>Cabaiguán</c:v>
                </c:pt>
                <c:pt idx="4">
                  <c:v>Fomento</c:v>
                </c:pt>
                <c:pt idx="5">
                  <c:v>Trinidad</c:v>
                </c:pt>
                <c:pt idx="6">
                  <c:v>Sancti Spíritus</c:v>
                </c:pt>
                <c:pt idx="7">
                  <c:v>La Sierpe</c:v>
                </c:pt>
              </c:strCache>
            </c:strRef>
          </c:cat>
          <c:val>
            <c:numRef>
              <c:f>Hoja3!$F$9:$F$16</c:f>
              <c:numCache>
                <c:formatCode>#,##0.0</c:formatCode>
                <c:ptCount val="8"/>
                <c:pt idx="0">
                  <c:v>1083.9000000000001</c:v>
                </c:pt>
                <c:pt idx="1">
                  <c:v>1176.0999999999999</c:v>
                </c:pt>
                <c:pt idx="2">
                  <c:v>1154.9000000000001</c:v>
                </c:pt>
                <c:pt idx="3">
                  <c:v>1070.5</c:v>
                </c:pt>
                <c:pt idx="4">
                  <c:v>1219.6999999999998</c:v>
                </c:pt>
                <c:pt idx="5">
                  <c:v>1376.5</c:v>
                </c:pt>
                <c:pt idx="6">
                  <c:v>1110.3</c:v>
                </c:pt>
                <c:pt idx="7">
                  <c:v>901.8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2B-45EA-A2AE-BE46BCDADD95}"/>
            </c:ext>
          </c:extLst>
        </c:ser>
        <c:ser>
          <c:idx val="1"/>
          <c:order val="2"/>
          <c:tx>
            <c:strRef>
              <c:f>Hoja3!$G$5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395E8A"/>
            </a:solidFill>
            <a:ln>
              <a:noFill/>
            </a:ln>
            <a:effectLst/>
          </c:spPr>
          <c:invertIfNegative val="0"/>
          <c:cat>
            <c:strRef>
              <c:f>Hoja3!$A$9:$A$16</c:f>
              <c:strCache>
                <c:ptCount val="8"/>
                <c:pt idx="0">
                  <c:v>Yaguajay</c:v>
                </c:pt>
                <c:pt idx="1">
                  <c:v>Jatibonico</c:v>
                </c:pt>
                <c:pt idx="2">
                  <c:v>Taguasco</c:v>
                </c:pt>
                <c:pt idx="3">
                  <c:v>Cabaiguán</c:v>
                </c:pt>
                <c:pt idx="4">
                  <c:v>Fomento</c:v>
                </c:pt>
                <c:pt idx="5">
                  <c:v>Trinidad</c:v>
                </c:pt>
                <c:pt idx="6">
                  <c:v>Sancti Spíritus</c:v>
                </c:pt>
                <c:pt idx="7">
                  <c:v>La Sierpe</c:v>
                </c:pt>
              </c:strCache>
            </c:strRef>
          </c:cat>
          <c:val>
            <c:numRef>
              <c:f>Hoja3!$G$9:$G$16</c:f>
              <c:numCache>
                <c:formatCode>#,##0.0</c:formatCode>
                <c:ptCount val="8"/>
                <c:pt idx="0">
                  <c:v>1394.1</c:v>
                </c:pt>
                <c:pt idx="1">
                  <c:v>1295.2</c:v>
                </c:pt>
                <c:pt idx="2">
                  <c:v>1305.8</c:v>
                </c:pt>
                <c:pt idx="3">
                  <c:v>1336.8</c:v>
                </c:pt>
                <c:pt idx="4">
                  <c:v>1308.2000000000003</c:v>
                </c:pt>
                <c:pt idx="5">
                  <c:v>1577.1000000000001</c:v>
                </c:pt>
                <c:pt idx="6">
                  <c:v>1033</c:v>
                </c:pt>
                <c:pt idx="7">
                  <c:v>845.9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2B-45EA-A2AE-BE46BCDAD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6898968"/>
        <c:axId val="486897656"/>
      </c:bar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Milímetros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8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506893916741422"/>
          <c:y val="0.19937305006685482"/>
          <c:w val="0.22074819761453868"/>
          <c:h val="6.6874329388071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2.9- Temperatura media anual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3687889013873267"/>
          <c:y val="0.27687382424836376"/>
          <c:w val="0.83256542932133482"/>
          <c:h val="0.6213668570398657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0335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0335D"/>
              </a:solidFill>
              <a:ln w="9525">
                <a:solidFill>
                  <a:srgbClr val="20335D"/>
                </a:solidFill>
              </a:ln>
              <a:effectLst/>
            </c:spPr>
          </c:marker>
          <c:cat>
            <c:numRef>
              <c:f>Hoja8!$G$5:$L$5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Hoja8!$G$8:$L$8</c:f>
              <c:numCache>
                <c:formatCode>0.0</c:formatCode>
                <c:ptCount val="6"/>
                <c:pt idx="0">
                  <c:v>25.5</c:v>
                </c:pt>
                <c:pt idx="1">
                  <c:v>25.3</c:v>
                </c:pt>
                <c:pt idx="2">
                  <c:v>26</c:v>
                </c:pt>
                <c:pt idx="3">
                  <c:v>26.1</c:v>
                </c:pt>
                <c:pt idx="4">
                  <c:v>0</c:v>
                </c:pt>
                <c:pt idx="5">
                  <c:v>25.6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A0-4F07-82EE-2AC5F2DCF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898968"/>
        <c:axId val="486897656"/>
      </c:line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  <c:min val="0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Grados celsius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868989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466724</xdr:colOff>
      <xdr:row>26</xdr:row>
      <xdr:rowOff>9526</xdr:rowOff>
    </xdr:from>
    <xdr:to>
      <xdr:col>7</xdr:col>
      <xdr:colOff>117824</xdr:colOff>
      <xdr:row>49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53C83D-DD35-46EC-A7B2-FF5AC7C5A7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38</xdr:row>
      <xdr:rowOff>123825</xdr:rowOff>
    </xdr:from>
    <xdr:to>
      <xdr:col>2</xdr:col>
      <xdr:colOff>133351</xdr:colOff>
      <xdr:row>55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7E5712-72D0-4A3B-AB0D-E85E369928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228600</xdr:colOff>
      <xdr:row>38</xdr:row>
      <xdr:rowOff>114300</xdr:rowOff>
    </xdr:from>
    <xdr:to>
      <xdr:col>7</xdr:col>
      <xdr:colOff>514350</xdr:colOff>
      <xdr:row>55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BE33CE-3EA9-481D-BC6D-6A99A0BB2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40</xdr:row>
      <xdr:rowOff>152399</xdr:rowOff>
    </xdr:from>
    <xdr:to>
      <xdr:col>6</xdr:col>
      <xdr:colOff>514350</xdr:colOff>
      <xdr:row>53</xdr:row>
      <xdr:rowOff>85724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D63932-493C-4B5B-8287-0C809FB970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51</xdr:row>
      <xdr:rowOff>9526</xdr:rowOff>
    </xdr:from>
    <xdr:to>
      <xdr:col>10</xdr:col>
      <xdr:colOff>190500</xdr:colOff>
      <xdr:row>62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6CE162B-E348-4079-A0D5-03A4D003C1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38</xdr:row>
      <xdr:rowOff>104775</xdr:rowOff>
    </xdr:from>
    <xdr:to>
      <xdr:col>6</xdr:col>
      <xdr:colOff>123825</xdr:colOff>
      <xdr:row>52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8873FB-61D7-445B-BAB2-6C662803EB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19</xdr:row>
      <xdr:rowOff>171449</xdr:rowOff>
    </xdr:from>
    <xdr:to>
      <xdr:col>6</xdr:col>
      <xdr:colOff>552451</xdr:colOff>
      <xdr:row>35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DA3B2FA-6C2F-4E86-8106-8924141712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36</xdr:row>
      <xdr:rowOff>85725</xdr:rowOff>
    </xdr:from>
    <xdr:to>
      <xdr:col>6</xdr:col>
      <xdr:colOff>552450</xdr:colOff>
      <xdr:row>55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90660B-64C5-40AC-AA8C-86B822FFBC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39</xdr:row>
      <xdr:rowOff>47625</xdr:rowOff>
    </xdr:from>
    <xdr:to>
      <xdr:col>11</xdr:col>
      <xdr:colOff>304800</xdr:colOff>
      <xdr:row>54</xdr:row>
      <xdr:rowOff>114301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FAB8DA0-0C48-4E95-AF36-D3E1F803A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Normal="100" workbookViewId="0">
      <selection activeCell="A13" sqref="A13"/>
    </sheetView>
  </sheetViews>
  <sheetFormatPr baseColWidth="10" defaultRowHeight="12.75" x14ac:dyDescent="0.2"/>
  <cols>
    <col min="1" max="1" width="19.85546875" style="3" customWidth="1"/>
    <col min="2" max="3" width="8.7109375" style="6" customWidth="1"/>
    <col min="4" max="4" width="12.42578125" style="6" customWidth="1"/>
    <col min="5" max="5" width="9.140625" style="6" customWidth="1"/>
    <col min="6" max="6" width="10.5703125" style="6" customWidth="1"/>
    <col min="7" max="7" width="11.42578125" style="6"/>
    <col min="8" max="8" width="9.7109375" style="6" customWidth="1"/>
    <col min="9" max="12" width="11.42578125" style="6"/>
    <col min="13" max="16384" width="11.42578125" style="3"/>
  </cols>
  <sheetData>
    <row r="1" spans="1:12" ht="15" customHeight="1" x14ac:dyDescent="0.2">
      <c r="A1" s="22" t="s">
        <v>142</v>
      </c>
      <c r="B1" s="26"/>
      <c r="C1" s="26"/>
      <c r="D1" s="26"/>
      <c r="E1" s="27"/>
      <c r="F1" s="27"/>
      <c r="G1" s="27"/>
      <c r="H1" s="27"/>
      <c r="I1" s="27"/>
      <c r="J1" s="27"/>
      <c r="K1" s="28"/>
      <c r="L1" s="10"/>
    </row>
    <row r="2" spans="1:12" s="4" customFormat="1" ht="15" customHeight="1" x14ac:dyDescent="0.2">
      <c r="A2" s="21"/>
      <c r="B2" s="12"/>
      <c r="C2" s="12"/>
      <c r="D2" s="12"/>
      <c r="E2" s="19"/>
      <c r="F2" s="19"/>
      <c r="G2" s="19"/>
      <c r="H2" s="19"/>
      <c r="I2" s="19"/>
      <c r="J2" s="19"/>
      <c r="K2" s="25"/>
      <c r="L2" s="11"/>
    </row>
    <row r="3" spans="1:12" s="43" customFormat="1" ht="15" customHeight="1" x14ac:dyDescent="0.2">
      <c r="A3" s="46"/>
      <c r="B3" s="46"/>
      <c r="C3" s="46"/>
      <c r="D3" s="46"/>
      <c r="E3" s="46"/>
      <c r="F3" s="46"/>
      <c r="G3" s="46"/>
      <c r="H3" s="46"/>
      <c r="I3" s="38"/>
    </row>
    <row r="4" spans="1:12" s="43" customFormat="1" ht="5.0999999999999996" customHeight="1" x14ac:dyDescent="0.2">
      <c r="A4" s="144"/>
      <c r="B4" s="144"/>
      <c r="C4" s="144"/>
      <c r="D4" s="144"/>
      <c r="E4" s="144"/>
      <c r="F4" s="144"/>
      <c r="G4" s="144"/>
      <c r="H4" s="144"/>
      <c r="I4" s="38"/>
    </row>
    <row r="5" spans="1:12" s="43" customFormat="1" ht="15" customHeight="1" x14ac:dyDescent="0.2">
      <c r="A5" s="145"/>
      <c r="B5" s="241" t="s">
        <v>30</v>
      </c>
      <c r="C5" s="241"/>
      <c r="D5" s="241"/>
      <c r="E5" s="146"/>
      <c r="F5" s="242" t="s">
        <v>31</v>
      </c>
      <c r="G5" s="242"/>
      <c r="H5" s="242"/>
      <c r="I5" s="38"/>
    </row>
    <row r="6" spans="1:12" s="43" customFormat="1" ht="15" customHeight="1" x14ac:dyDescent="0.2">
      <c r="A6" s="147"/>
      <c r="B6" s="224" t="s">
        <v>32</v>
      </c>
      <c r="C6" s="225"/>
      <c r="D6" s="224" t="s">
        <v>33</v>
      </c>
      <c r="E6" s="148"/>
      <c r="F6" s="224" t="s">
        <v>1</v>
      </c>
      <c r="G6" s="243" t="s">
        <v>2</v>
      </c>
      <c r="H6" s="243"/>
      <c r="I6" s="38"/>
    </row>
    <row r="7" spans="1:12" s="43" customFormat="1" ht="15" customHeight="1" x14ac:dyDescent="0.2">
      <c r="A7" s="147" t="s">
        <v>34</v>
      </c>
      <c r="B7" s="149" t="s">
        <v>3</v>
      </c>
      <c r="C7" s="145"/>
      <c r="D7" s="149" t="s">
        <v>13</v>
      </c>
      <c r="E7" s="145"/>
      <c r="F7" s="149" t="s">
        <v>35</v>
      </c>
      <c r="G7" s="150"/>
      <c r="H7" s="149" t="s">
        <v>35</v>
      </c>
      <c r="I7" s="38"/>
    </row>
    <row r="8" spans="1:12" s="43" customFormat="1" ht="5.0999999999999996" customHeight="1" x14ac:dyDescent="0.2">
      <c r="A8" s="181"/>
      <c r="B8" s="187"/>
      <c r="C8" s="181"/>
      <c r="D8" s="187"/>
      <c r="E8" s="181"/>
      <c r="F8" s="187"/>
      <c r="G8" s="187"/>
      <c r="H8" s="181"/>
      <c r="I8" s="29"/>
    </row>
    <row r="9" spans="1:12" s="43" customFormat="1" ht="15.95" customHeight="1" x14ac:dyDescent="0.2">
      <c r="A9" s="42" t="s">
        <v>7</v>
      </c>
      <c r="B9" s="40"/>
      <c r="C9" s="36"/>
      <c r="D9" s="16"/>
      <c r="E9" s="240"/>
      <c r="F9" s="240"/>
      <c r="G9" s="240"/>
      <c r="H9" s="240"/>
      <c r="I9" s="38"/>
    </row>
    <row r="10" spans="1:12" s="43" customFormat="1" ht="15.95" customHeight="1" x14ac:dyDescent="0.2">
      <c r="A10" s="17">
        <v>2017</v>
      </c>
      <c r="B10" s="48">
        <v>1951.9</v>
      </c>
      <c r="C10" s="21"/>
      <c r="D10" s="12">
        <v>147</v>
      </c>
      <c r="E10" s="49"/>
      <c r="F10" s="49">
        <v>31.1</v>
      </c>
      <c r="G10" s="49"/>
      <c r="H10" s="49">
        <v>20.5</v>
      </c>
      <c r="I10" s="38"/>
    </row>
    <row r="11" spans="1:12" s="43" customFormat="1" ht="15.95" customHeight="1" x14ac:dyDescent="0.2">
      <c r="A11" s="17">
        <v>2018</v>
      </c>
      <c r="B11" s="48">
        <v>1832.4</v>
      </c>
      <c r="C11" s="21"/>
      <c r="D11" s="12">
        <v>144</v>
      </c>
      <c r="E11" s="49"/>
      <c r="F11" s="49">
        <v>30.7</v>
      </c>
      <c r="G11" s="49"/>
      <c r="H11" s="49">
        <v>20.5</v>
      </c>
      <c r="I11" s="38"/>
    </row>
    <row r="12" spans="1:12" s="43" customFormat="1" ht="15.95" customHeight="1" x14ac:dyDescent="0.2">
      <c r="A12" s="17">
        <v>2019</v>
      </c>
      <c r="B12" s="48">
        <v>1083</v>
      </c>
      <c r="C12" s="21"/>
      <c r="D12" s="12">
        <v>134</v>
      </c>
      <c r="E12" s="49"/>
      <c r="F12" s="49">
        <v>31.8</v>
      </c>
      <c r="G12" s="49"/>
      <c r="H12" s="49">
        <v>20.8</v>
      </c>
      <c r="I12" s="38"/>
    </row>
    <row r="13" spans="1:12" s="43" customFormat="1" ht="15.95" customHeight="1" x14ac:dyDescent="0.2">
      <c r="A13" s="17">
        <v>2020</v>
      </c>
      <c r="B13" s="48">
        <v>1615.2</v>
      </c>
      <c r="C13" s="21"/>
      <c r="D13" s="12">
        <v>145</v>
      </c>
      <c r="E13" s="49"/>
      <c r="F13" s="49">
        <v>31.5</v>
      </c>
      <c r="G13" s="49"/>
      <c r="H13" s="49">
        <v>21.2</v>
      </c>
      <c r="I13" s="38"/>
    </row>
    <row r="14" spans="1:12" s="43" customFormat="1" ht="15.95" customHeight="1" x14ac:dyDescent="0.2">
      <c r="A14" s="17">
        <v>2021</v>
      </c>
      <c r="B14" s="20">
        <v>1345.5</v>
      </c>
      <c r="C14" s="21"/>
      <c r="D14" s="12">
        <v>128</v>
      </c>
      <c r="E14" s="49"/>
      <c r="F14" s="49">
        <v>31.4</v>
      </c>
      <c r="G14" s="49"/>
      <c r="H14" s="49">
        <v>20.399999999999999</v>
      </c>
      <c r="I14" s="38"/>
    </row>
    <row r="15" spans="1:12" s="43" customFormat="1" ht="15.95" customHeight="1" x14ac:dyDescent="0.2">
      <c r="A15" s="42">
        <v>2022</v>
      </c>
      <c r="B15" s="24">
        <v>1446.3</v>
      </c>
      <c r="C15" s="125"/>
      <c r="D15" s="16">
        <v>143</v>
      </c>
      <c r="E15" s="124"/>
      <c r="F15" s="124">
        <v>31.5</v>
      </c>
      <c r="G15" s="124"/>
      <c r="H15" s="124">
        <v>20.6</v>
      </c>
      <c r="I15" s="38"/>
    </row>
    <row r="16" spans="1:12" s="43" customFormat="1" ht="15.95" customHeight="1" x14ac:dyDescent="0.2">
      <c r="A16" s="51" t="s">
        <v>6</v>
      </c>
      <c r="B16" s="50"/>
      <c r="C16" s="36"/>
      <c r="D16" s="16"/>
      <c r="E16" s="47"/>
      <c r="F16" s="47"/>
      <c r="G16" s="47"/>
      <c r="H16" s="47"/>
      <c r="I16" s="38"/>
    </row>
    <row r="17" spans="1:10" s="43" customFormat="1" ht="15.95" customHeight="1" x14ac:dyDescent="0.2">
      <c r="A17" s="17">
        <v>2017</v>
      </c>
      <c r="B17" s="48">
        <v>1677.5</v>
      </c>
      <c r="C17" s="21"/>
      <c r="D17" s="12">
        <v>123</v>
      </c>
      <c r="E17" s="49"/>
      <c r="F17" s="49">
        <v>31.1</v>
      </c>
      <c r="G17" s="49"/>
      <c r="H17" s="49">
        <v>22.3</v>
      </c>
      <c r="I17" s="38"/>
    </row>
    <row r="18" spans="1:10" s="43" customFormat="1" ht="15.95" customHeight="1" x14ac:dyDescent="0.2">
      <c r="A18" s="17">
        <v>2018</v>
      </c>
      <c r="B18" s="48">
        <v>1478.2</v>
      </c>
      <c r="C18" s="21"/>
      <c r="D18" s="12">
        <v>121</v>
      </c>
      <c r="E18" s="49"/>
      <c r="F18" s="49">
        <v>30.9</v>
      </c>
      <c r="G18" s="49"/>
      <c r="H18" s="49">
        <v>22.1</v>
      </c>
      <c r="I18" s="38"/>
    </row>
    <row r="19" spans="1:10" s="43" customFormat="1" ht="15.95" customHeight="1" x14ac:dyDescent="0.2">
      <c r="A19" s="17">
        <v>2019</v>
      </c>
      <c r="B19" s="48">
        <v>1398.5</v>
      </c>
      <c r="C19" s="21"/>
      <c r="D19" s="12">
        <v>121</v>
      </c>
      <c r="E19" s="49"/>
      <c r="F19" s="49">
        <v>31.7</v>
      </c>
      <c r="G19" s="49"/>
      <c r="H19" s="49">
        <v>22.6</v>
      </c>
      <c r="I19" s="38"/>
    </row>
    <row r="20" spans="1:10" s="43" customFormat="1" ht="15.95" customHeight="1" x14ac:dyDescent="0.2">
      <c r="A20" s="17">
        <v>2020</v>
      </c>
      <c r="B20" s="48">
        <v>1540.6</v>
      </c>
      <c r="C20" s="21"/>
      <c r="D20" s="12">
        <v>117</v>
      </c>
      <c r="E20" s="49"/>
      <c r="F20" s="49">
        <v>31.3</v>
      </c>
      <c r="G20" s="49"/>
      <c r="H20" s="49">
        <v>23</v>
      </c>
      <c r="I20" s="38"/>
    </row>
    <row r="21" spans="1:10" s="43" customFormat="1" ht="15.95" customHeight="1" x14ac:dyDescent="0.2">
      <c r="A21" s="17">
        <v>2021</v>
      </c>
      <c r="B21" s="20">
        <v>1073.0999999999999</v>
      </c>
      <c r="C21" s="21"/>
      <c r="D21" s="12">
        <v>110</v>
      </c>
      <c r="E21" s="49"/>
      <c r="F21" s="49">
        <v>31.5</v>
      </c>
      <c r="G21" s="49"/>
      <c r="H21" s="49">
        <v>22.5</v>
      </c>
      <c r="I21" s="38"/>
    </row>
    <row r="22" spans="1:10" s="22" customFormat="1" ht="15.95" customHeight="1" x14ac:dyDescent="0.2">
      <c r="A22" s="42">
        <v>2022</v>
      </c>
      <c r="B22" s="24">
        <v>1332.8</v>
      </c>
      <c r="C22" s="125"/>
      <c r="D22" s="16">
        <v>118</v>
      </c>
      <c r="E22" s="124"/>
      <c r="F22" s="124">
        <v>31.4</v>
      </c>
      <c r="G22" s="124"/>
      <c r="H22" s="124">
        <v>22.4</v>
      </c>
      <c r="I22" s="46"/>
    </row>
    <row r="23" spans="1:10" s="43" customFormat="1" ht="15.95" customHeight="1" x14ac:dyDescent="0.2">
      <c r="A23" s="51" t="s">
        <v>5</v>
      </c>
      <c r="B23" s="36"/>
      <c r="C23" s="36"/>
      <c r="D23" s="36"/>
      <c r="E23" s="244"/>
      <c r="F23" s="244"/>
      <c r="G23" s="244"/>
      <c r="H23" s="244"/>
      <c r="I23" s="38"/>
      <c r="J23" s="52"/>
    </row>
    <row r="24" spans="1:10" s="43" customFormat="1" ht="15.95" customHeight="1" x14ac:dyDescent="0.2">
      <c r="A24" s="17">
        <v>2017</v>
      </c>
      <c r="B24" s="39">
        <v>2802.1</v>
      </c>
      <c r="C24" s="21"/>
      <c r="D24" s="12">
        <v>177</v>
      </c>
      <c r="E24"/>
      <c r="F24" s="49">
        <v>25.8</v>
      </c>
      <c r="G24" s="49"/>
      <c r="H24" s="49">
        <v>17.899999999999999</v>
      </c>
      <c r="I24" s="38"/>
      <c r="J24" s="52"/>
    </row>
    <row r="25" spans="1:10" s="43" customFormat="1" ht="15.95" customHeight="1" x14ac:dyDescent="0.2">
      <c r="A25" s="17">
        <v>2018</v>
      </c>
      <c r="B25" s="39">
        <v>2321.8000000000002</v>
      </c>
      <c r="C25" s="21"/>
      <c r="D25" s="12">
        <v>185</v>
      </c>
      <c r="F25" s="49">
        <v>25.6</v>
      </c>
      <c r="G25" s="49"/>
      <c r="H25" s="49">
        <v>17.8</v>
      </c>
      <c r="I25" s="38"/>
    </row>
    <row r="26" spans="1:10" s="43" customFormat="1" ht="15.95" customHeight="1" x14ac:dyDescent="0.2">
      <c r="A26" s="17">
        <v>2019</v>
      </c>
      <c r="B26" s="39">
        <v>2050.5</v>
      </c>
      <c r="C26" s="21"/>
      <c r="D26" s="12">
        <v>181</v>
      </c>
      <c r="F26" s="49">
        <v>26.5</v>
      </c>
      <c r="G26" s="49"/>
      <c r="H26" s="49">
        <v>18.2</v>
      </c>
      <c r="I26" s="38"/>
    </row>
    <row r="27" spans="1:10" s="43" customFormat="1" ht="15.95" customHeight="1" x14ac:dyDescent="0.2">
      <c r="A27" s="17">
        <v>2020</v>
      </c>
      <c r="B27" s="39">
        <v>2271.1</v>
      </c>
      <c r="C27" s="21"/>
      <c r="D27" s="12">
        <v>179</v>
      </c>
      <c r="F27" s="49">
        <v>26</v>
      </c>
      <c r="G27" s="49"/>
      <c r="H27" s="49">
        <v>18.5</v>
      </c>
      <c r="I27" s="38"/>
    </row>
    <row r="28" spans="1:10" s="43" customFormat="1" ht="15.95" customHeight="1" x14ac:dyDescent="0.2">
      <c r="A28" s="17">
        <v>2021</v>
      </c>
      <c r="B28" s="39">
        <v>2252.4</v>
      </c>
      <c r="C28" s="21"/>
      <c r="D28" s="12">
        <v>152</v>
      </c>
      <c r="F28" s="49">
        <v>25.7</v>
      </c>
      <c r="G28" s="49"/>
      <c r="H28" s="49">
        <v>18.2</v>
      </c>
      <c r="I28" s="38"/>
    </row>
    <row r="29" spans="1:10" s="43" customFormat="1" ht="15.95" customHeight="1" x14ac:dyDescent="0.2">
      <c r="A29" s="42">
        <v>2022</v>
      </c>
      <c r="B29" s="40">
        <v>2045.4</v>
      </c>
      <c r="C29" s="125"/>
      <c r="D29" s="16">
        <v>175</v>
      </c>
      <c r="E29"/>
      <c r="F29" s="124">
        <v>25.6</v>
      </c>
      <c r="G29" s="124"/>
      <c r="H29" s="124">
        <v>18.399999999999999</v>
      </c>
      <c r="I29" s="38"/>
    </row>
    <row r="30" spans="1:10" s="43" customFormat="1" ht="15.95" customHeight="1" x14ac:dyDescent="0.2">
      <c r="A30" s="51" t="s">
        <v>18</v>
      </c>
      <c r="B30" s="16"/>
      <c r="C30" s="36"/>
      <c r="D30" s="16"/>
      <c r="E30" s="240"/>
      <c r="F30" s="240"/>
      <c r="G30" s="240"/>
      <c r="H30" s="240"/>
      <c r="I30" s="38"/>
    </row>
    <row r="31" spans="1:10" s="43" customFormat="1" ht="15.95" customHeight="1" x14ac:dyDescent="0.2">
      <c r="A31" s="17">
        <v>2017</v>
      </c>
      <c r="B31" s="39">
        <v>1833.5</v>
      </c>
      <c r="C31" s="21"/>
      <c r="D31" s="12">
        <v>115</v>
      </c>
      <c r="E31" s="49"/>
      <c r="F31" s="49">
        <v>31.2</v>
      </c>
      <c r="G31" s="49"/>
      <c r="H31" s="49">
        <v>20.6</v>
      </c>
      <c r="I31" s="38"/>
    </row>
    <row r="32" spans="1:10" s="43" customFormat="1" ht="15.95" customHeight="1" x14ac:dyDescent="0.2">
      <c r="A32" s="17">
        <v>2018</v>
      </c>
      <c r="B32" s="39">
        <v>1428.8</v>
      </c>
      <c r="C32" s="21"/>
      <c r="D32" s="12">
        <v>123</v>
      </c>
      <c r="E32" s="49"/>
      <c r="F32" s="49">
        <v>30.9</v>
      </c>
      <c r="G32" s="49"/>
      <c r="H32" s="49">
        <v>20.6</v>
      </c>
      <c r="I32" s="38"/>
    </row>
    <row r="33" spans="1:9" s="43" customFormat="1" ht="15.95" customHeight="1" x14ac:dyDescent="0.2">
      <c r="A33" s="17">
        <v>2019</v>
      </c>
      <c r="B33" s="39">
        <v>1246.8</v>
      </c>
      <c r="C33" s="21"/>
      <c r="D33" s="12">
        <v>125</v>
      </c>
      <c r="E33" s="49"/>
      <c r="F33" s="49">
        <v>31.7</v>
      </c>
      <c r="G33" s="49"/>
      <c r="H33" s="49">
        <v>20.9</v>
      </c>
      <c r="I33" s="38"/>
    </row>
    <row r="34" spans="1:9" s="43" customFormat="1" ht="15.95" customHeight="1" x14ac:dyDescent="0.2">
      <c r="A34" s="17">
        <v>2020</v>
      </c>
      <c r="B34" s="39">
        <v>1626.3</v>
      </c>
      <c r="C34" s="21"/>
      <c r="D34" s="12">
        <v>114</v>
      </c>
      <c r="E34" s="49"/>
      <c r="F34" s="49">
        <v>31.5</v>
      </c>
      <c r="G34" s="49"/>
      <c r="H34" s="49">
        <v>21.5</v>
      </c>
      <c r="I34" s="38"/>
    </row>
    <row r="35" spans="1:9" s="43" customFormat="1" ht="15.95" customHeight="1" x14ac:dyDescent="0.2">
      <c r="A35" s="17">
        <v>2021</v>
      </c>
      <c r="B35" s="39">
        <v>1364.7</v>
      </c>
      <c r="C35" s="21"/>
      <c r="D35" s="12">
        <v>121</v>
      </c>
      <c r="E35" s="49"/>
      <c r="F35" s="49">
        <v>31.5</v>
      </c>
      <c r="G35" s="49"/>
      <c r="H35" s="49">
        <v>20.9</v>
      </c>
      <c r="I35" s="38"/>
    </row>
    <row r="36" spans="1:9" s="22" customFormat="1" ht="15.95" customHeight="1" x14ac:dyDescent="0.2">
      <c r="A36" s="42">
        <v>2022</v>
      </c>
      <c r="B36" s="40">
        <v>1219.4000000000001</v>
      </c>
      <c r="C36" s="125"/>
      <c r="D36" s="16">
        <v>137</v>
      </c>
      <c r="E36" s="124"/>
      <c r="F36" s="124">
        <v>31.5</v>
      </c>
      <c r="G36" s="124"/>
      <c r="H36" s="124">
        <v>20.9</v>
      </c>
      <c r="I36" s="46"/>
    </row>
    <row r="37" spans="1:9" s="43" customFormat="1" ht="4.5" customHeight="1" x14ac:dyDescent="0.2">
      <c r="A37" s="136"/>
      <c r="B37" s="137"/>
      <c r="C37" s="137"/>
      <c r="D37" s="137"/>
      <c r="E37" s="137"/>
      <c r="F37" s="137"/>
      <c r="G37" s="137"/>
      <c r="H37" s="137"/>
      <c r="I37" s="38"/>
    </row>
    <row r="38" spans="1:9" s="43" customFormat="1" ht="5.0999999999999996" customHeight="1" x14ac:dyDescent="0.2">
      <c r="A38" s="23"/>
      <c r="B38" s="23"/>
      <c r="C38" s="23"/>
      <c r="D38" s="23"/>
      <c r="E38" s="23"/>
      <c r="F38" s="23"/>
      <c r="G38" s="23"/>
      <c r="H38" s="23"/>
      <c r="I38" s="38"/>
    </row>
    <row r="39" spans="1:9" s="43" customFormat="1" ht="15" customHeight="1" x14ac:dyDescent="0.2">
      <c r="A39" s="239" t="s">
        <v>140</v>
      </c>
      <c r="B39" s="239"/>
      <c r="C39" s="239"/>
      <c r="D39" s="239"/>
      <c r="E39" s="239"/>
      <c r="F39" s="44"/>
      <c r="G39" s="23"/>
      <c r="H39" s="23"/>
      <c r="I39" s="38"/>
    </row>
    <row r="40" spans="1:9" s="43" customFormat="1" ht="15" customHeight="1" x14ac:dyDescent="0.2">
      <c r="A40" s="38"/>
      <c r="B40" s="38"/>
      <c r="C40" s="38"/>
      <c r="D40" s="38"/>
      <c r="E40" s="38"/>
      <c r="F40" s="38"/>
      <c r="G40" s="38"/>
      <c r="H40" s="38"/>
      <c r="I40" s="38"/>
    </row>
  </sheetData>
  <mergeCells count="10">
    <mergeCell ref="A39:E39"/>
    <mergeCell ref="G30:H30"/>
    <mergeCell ref="B5:D5"/>
    <mergeCell ref="F5:H5"/>
    <mergeCell ref="G6:H6"/>
    <mergeCell ref="E9:F9"/>
    <mergeCell ref="G9:H9"/>
    <mergeCell ref="E23:F23"/>
    <mergeCell ref="G23:H23"/>
    <mergeCell ref="E30:F30"/>
  </mergeCells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showGridLines="0" zoomScaleNormal="100" workbookViewId="0">
      <selection activeCell="A13" sqref="A13"/>
    </sheetView>
  </sheetViews>
  <sheetFormatPr baseColWidth="10" defaultRowHeight="12.75" x14ac:dyDescent="0.2"/>
  <cols>
    <col min="1" max="1" width="24" style="3" customWidth="1"/>
    <col min="2" max="2" width="11.42578125" style="6"/>
    <col min="3" max="3" width="6.85546875" style="3" customWidth="1"/>
    <col min="4" max="4" width="11.42578125" style="3"/>
    <col min="5" max="5" width="1.7109375" style="3" customWidth="1"/>
    <col min="6" max="6" width="3.5703125" style="3" customWidth="1"/>
    <col min="7" max="7" width="12.85546875" style="3" customWidth="1"/>
    <col min="8" max="8" width="1.7109375" style="3" customWidth="1"/>
    <col min="9" max="9" width="7.42578125" style="3" customWidth="1"/>
    <col min="10" max="10" width="9.7109375" style="4" customWidth="1"/>
    <col min="11" max="16384" width="11.42578125" style="3"/>
  </cols>
  <sheetData>
    <row r="1" spans="1:10" s="4" customFormat="1" ht="15" customHeight="1" x14ac:dyDescent="0.2">
      <c r="A1" s="22" t="s">
        <v>143</v>
      </c>
      <c r="B1" s="16"/>
      <c r="C1" s="36"/>
      <c r="D1" s="36"/>
      <c r="E1" s="36"/>
      <c r="F1" s="36"/>
      <c r="G1" s="37"/>
      <c r="H1" s="37"/>
    </row>
    <row r="2" spans="1:10" s="43" customFormat="1" ht="15" customHeight="1" x14ac:dyDescent="0.2">
      <c r="B2" s="53"/>
      <c r="E2" s="52"/>
      <c r="J2" s="21"/>
    </row>
    <row r="3" spans="1:10" s="43" customFormat="1" ht="15" customHeight="1" x14ac:dyDescent="0.2">
      <c r="B3" s="53"/>
      <c r="E3" s="52"/>
      <c r="J3" s="21"/>
    </row>
    <row r="4" spans="1:10" s="43" customFormat="1" ht="5.0999999999999996" customHeight="1" x14ac:dyDescent="0.2">
      <c r="A4" s="144"/>
      <c r="B4" s="154"/>
      <c r="C4" s="144"/>
      <c r="D4" s="144"/>
      <c r="E4" s="144"/>
      <c r="F4" s="144"/>
      <c r="G4" s="144"/>
      <c r="H4" s="144"/>
      <c r="I4" s="144"/>
      <c r="J4" s="145"/>
    </row>
    <row r="5" spans="1:10" s="43" customFormat="1" ht="15" customHeight="1" x14ac:dyDescent="0.2">
      <c r="A5" s="145"/>
      <c r="B5" s="242" t="s">
        <v>19</v>
      </c>
      <c r="C5" s="242"/>
      <c r="D5" s="242"/>
      <c r="E5" s="150"/>
      <c r="F5" s="245" t="s">
        <v>36</v>
      </c>
      <c r="G5" s="245"/>
      <c r="H5" s="149"/>
      <c r="I5" s="245" t="s">
        <v>37</v>
      </c>
      <c r="J5" s="245"/>
    </row>
    <row r="6" spans="1:10" s="43" customFormat="1" ht="15" customHeight="1" x14ac:dyDescent="0.2">
      <c r="A6" s="147"/>
      <c r="B6" s="149" t="s">
        <v>38</v>
      </c>
      <c r="C6" s="145"/>
      <c r="D6" s="149" t="s">
        <v>29</v>
      </c>
      <c r="E6" s="149"/>
      <c r="F6" s="145"/>
      <c r="G6" s="145"/>
      <c r="H6" s="145"/>
      <c r="I6" s="145"/>
      <c r="J6" s="145"/>
    </row>
    <row r="7" spans="1:10" s="43" customFormat="1" ht="15" customHeight="1" x14ac:dyDescent="0.2">
      <c r="A7" s="198" t="s">
        <v>34</v>
      </c>
      <c r="B7" s="199" t="s">
        <v>174</v>
      </c>
      <c r="C7" s="200"/>
      <c r="D7" s="199" t="s">
        <v>39</v>
      </c>
      <c r="E7" s="199"/>
      <c r="F7" s="201"/>
      <c r="G7" s="199" t="s">
        <v>4</v>
      </c>
      <c r="H7" s="199"/>
      <c r="I7" s="246" t="s">
        <v>40</v>
      </c>
      <c r="J7" s="247"/>
    </row>
    <row r="8" spans="1:10" s="43" customFormat="1" ht="5.0999999999999996" customHeight="1" x14ac:dyDescent="0.2">
      <c r="A8" s="202"/>
      <c r="B8" s="187"/>
      <c r="C8" s="181"/>
      <c r="D8" s="187"/>
      <c r="E8" s="187"/>
      <c r="F8" s="187"/>
      <c r="G8" s="187"/>
      <c r="H8" s="187"/>
      <c r="I8" s="187"/>
      <c r="J8" s="203"/>
    </row>
    <row r="9" spans="1:10" s="43" customFormat="1" ht="15.95" customHeight="1" x14ac:dyDescent="0.2">
      <c r="A9" s="42" t="s">
        <v>7</v>
      </c>
      <c r="B9" s="40"/>
      <c r="C9" s="36"/>
      <c r="D9" s="16"/>
      <c r="E9" s="240"/>
      <c r="F9" s="240"/>
      <c r="G9" s="240"/>
      <c r="H9" s="240"/>
      <c r="I9" s="38"/>
      <c r="J9" s="21"/>
    </row>
    <row r="10" spans="1:10" s="43" customFormat="1" ht="15.95" customHeight="1" x14ac:dyDescent="0.2">
      <c r="A10" s="17">
        <v>2017</v>
      </c>
      <c r="B10" s="39" t="s">
        <v>101</v>
      </c>
      <c r="C10" s="21"/>
      <c r="D10" s="12">
        <v>5.3</v>
      </c>
      <c r="E10" s="49"/>
      <c r="F10" s="49"/>
      <c r="G10" s="49">
        <v>78</v>
      </c>
      <c r="H10" s="49"/>
      <c r="I10" s="38"/>
      <c r="J10" s="21">
        <v>4</v>
      </c>
    </row>
    <row r="11" spans="1:10" s="43" customFormat="1" ht="15.95" customHeight="1" x14ac:dyDescent="0.2">
      <c r="A11" s="17">
        <v>2018</v>
      </c>
      <c r="B11" s="39" t="s">
        <v>27</v>
      </c>
      <c r="C11" s="21"/>
      <c r="D11" s="12">
        <v>3.2</v>
      </c>
      <c r="E11" s="49"/>
      <c r="F11" s="49"/>
      <c r="G11" s="49">
        <v>80</v>
      </c>
      <c r="H11" s="49"/>
      <c r="I11" s="38"/>
      <c r="J11" s="21">
        <v>4</v>
      </c>
    </row>
    <row r="12" spans="1:10" s="43" customFormat="1" ht="15.95" customHeight="1" x14ac:dyDescent="0.2">
      <c r="A12" s="17">
        <v>2019</v>
      </c>
      <c r="B12" s="39" t="s">
        <v>101</v>
      </c>
      <c r="C12" s="21"/>
      <c r="D12" s="12">
        <v>2.4</v>
      </c>
      <c r="E12" s="49"/>
      <c r="F12" s="49"/>
      <c r="G12" s="49">
        <v>80</v>
      </c>
      <c r="H12" s="49"/>
      <c r="I12" s="38"/>
      <c r="J12" s="21">
        <v>3</v>
      </c>
    </row>
    <row r="13" spans="1:10" s="43" customFormat="1" ht="15.95" customHeight="1" x14ac:dyDescent="0.2">
      <c r="A13" s="17">
        <v>2020</v>
      </c>
      <c r="B13" s="39" t="s">
        <v>177</v>
      </c>
      <c r="C13" s="21"/>
      <c r="D13" s="12">
        <v>2.4</v>
      </c>
      <c r="E13" s="49"/>
      <c r="F13" s="49"/>
      <c r="G13" s="49">
        <v>81</v>
      </c>
      <c r="H13" s="49"/>
      <c r="I13" s="38"/>
      <c r="J13" s="21">
        <v>4</v>
      </c>
    </row>
    <row r="14" spans="1:10" s="43" customFormat="1" ht="15.95" customHeight="1" x14ac:dyDescent="0.2">
      <c r="A14" s="17">
        <v>2021</v>
      </c>
      <c r="B14" s="39" t="s">
        <v>185</v>
      </c>
      <c r="C14" s="21"/>
      <c r="D14" s="49">
        <v>2.4</v>
      </c>
      <c r="E14" s="49"/>
      <c r="F14" s="49"/>
      <c r="G14" s="49">
        <v>81</v>
      </c>
      <c r="H14" s="49"/>
      <c r="I14" s="38"/>
      <c r="J14" s="21">
        <v>4</v>
      </c>
    </row>
    <row r="15" spans="1:10" s="43" customFormat="1" ht="15.95" customHeight="1" x14ac:dyDescent="0.2">
      <c r="A15" s="42">
        <v>2022</v>
      </c>
      <c r="B15" s="40" t="s">
        <v>185</v>
      </c>
      <c r="C15" s="125"/>
      <c r="D15" s="124">
        <v>2.4</v>
      </c>
      <c r="E15" s="124"/>
      <c r="F15" s="124"/>
      <c r="G15" s="124">
        <v>83</v>
      </c>
      <c r="H15" s="124"/>
      <c r="I15" s="38"/>
      <c r="J15" s="125">
        <v>3</v>
      </c>
    </row>
    <row r="16" spans="1:10" s="43" customFormat="1" ht="15.95" customHeight="1" x14ac:dyDescent="0.2">
      <c r="A16" s="51" t="s">
        <v>6</v>
      </c>
      <c r="B16" s="40"/>
      <c r="C16" s="36"/>
      <c r="D16" s="16"/>
      <c r="E16" s="47"/>
      <c r="F16" s="47"/>
      <c r="G16" s="47"/>
      <c r="H16" s="47"/>
      <c r="I16" s="38"/>
      <c r="J16" s="21"/>
    </row>
    <row r="17" spans="1:10" s="43" customFormat="1" ht="15.95" customHeight="1" x14ac:dyDescent="0.2">
      <c r="A17" s="17">
        <v>2017</v>
      </c>
      <c r="B17" s="39" t="s">
        <v>27</v>
      </c>
      <c r="C17" s="21"/>
      <c r="D17" s="12">
        <v>0.2</v>
      </c>
      <c r="E17" s="49"/>
      <c r="F17" s="49"/>
      <c r="G17" s="49">
        <v>74</v>
      </c>
      <c r="H17" s="49"/>
      <c r="I17" s="38"/>
      <c r="J17" s="21">
        <v>3</v>
      </c>
    </row>
    <row r="18" spans="1:10" s="43" customFormat="1" ht="15.95" customHeight="1" x14ac:dyDescent="0.2">
      <c r="A18" s="17">
        <v>2018</v>
      </c>
      <c r="B18" s="39" t="s">
        <v>27</v>
      </c>
      <c r="C18" s="21"/>
      <c r="D18" s="12">
        <v>6.6</v>
      </c>
      <c r="E18" s="49"/>
      <c r="F18" s="49"/>
      <c r="G18" s="49">
        <v>76</v>
      </c>
      <c r="H18" s="49"/>
      <c r="I18" s="38"/>
      <c r="J18" s="21">
        <v>3</v>
      </c>
    </row>
    <row r="19" spans="1:10" s="43" customFormat="1" ht="15.95" customHeight="1" x14ac:dyDescent="0.2">
      <c r="A19" s="17">
        <v>2019</v>
      </c>
      <c r="B19" s="39" t="s">
        <v>26</v>
      </c>
      <c r="C19" s="21"/>
      <c r="D19" s="12">
        <v>5.7</v>
      </c>
      <c r="E19" s="49"/>
      <c r="F19" s="49"/>
      <c r="G19" s="49">
        <v>74</v>
      </c>
      <c r="H19" s="49"/>
      <c r="I19" s="38"/>
      <c r="J19" s="21">
        <v>3</v>
      </c>
    </row>
    <row r="20" spans="1:10" s="43" customFormat="1" ht="15.95" customHeight="1" x14ac:dyDescent="0.2">
      <c r="A20" s="17">
        <v>2020</v>
      </c>
      <c r="B20" s="39" t="s">
        <v>27</v>
      </c>
      <c r="C20" s="21"/>
      <c r="D20" s="12">
        <v>5.7</v>
      </c>
      <c r="E20" s="49"/>
      <c r="F20" s="49"/>
      <c r="G20" s="49">
        <v>74</v>
      </c>
      <c r="H20" s="49"/>
      <c r="I20" s="38"/>
      <c r="J20" s="21">
        <v>3</v>
      </c>
    </row>
    <row r="21" spans="1:10" s="43" customFormat="1" ht="15.95" customHeight="1" x14ac:dyDescent="0.2">
      <c r="A21" s="17">
        <v>2021</v>
      </c>
      <c r="B21" s="39" t="s">
        <v>26</v>
      </c>
      <c r="C21" s="21"/>
      <c r="D21" s="49">
        <v>4.8</v>
      </c>
      <c r="E21" s="49"/>
      <c r="F21" s="49"/>
      <c r="G21" s="49">
        <v>74</v>
      </c>
      <c r="H21" s="49"/>
      <c r="I21" s="38"/>
      <c r="J21" s="21">
        <v>3</v>
      </c>
    </row>
    <row r="22" spans="1:10" s="22" customFormat="1" ht="15.95" customHeight="1" x14ac:dyDescent="0.2">
      <c r="A22" s="42">
        <v>2022</v>
      </c>
      <c r="B22" s="40" t="s">
        <v>26</v>
      </c>
      <c r="C22" s="125"/>
      <c r="D22" s="124">
        <v>4.5</v>
      </c>
      <c r="E22" s="124"/>
      <c r="F22" s="124"/>
      <c r="G22" s="124">
        <v>75</v>
      </c>
      <c r="H22" s="124"/>
      <c r="I22" s="46"/>
      <c r="J22" s="236">
        <v>3</v>
      </c>
    </row>
    <row r="23" spans="1:10" s="43" customFormat="1" ht="15.95" customHeight="1" x14ac:dyDescent="0.2">
      <c r="A23" s="51" t="s">
        <v>5</v>
      </c>
      <c r="B23" s="16"/>
      <c r="C23" s="36"/>
      <c r="D23" s="36"/>
      <c r="E23" s="244"/>
      <c r="F23" s="244"/>
      <c r="G23" s="244"/>
      <c r="H23" s="244"/>
      <c r="I23" s="38"/>
      <c r="J23" s="23"/>
    </row>
    <row r="24" spans="1:10" s="43" customFormat="1" ht="15.95" customHeight="1" x14ac:dyDescent="0.2">
      <c r="A24" s="17">
        <v>2017</v>
      </c>
      <c r="B24" s="39" t="s">
        <v>27</v>
      </c>
      <c r="C24" s="21"/>
      <c r="D24" s="49">
        <v>10.3</v>
      </c>
      <c r="E24"/>
      <c r="F24" s="49"/>
      <c r="G24" s="49">
        <v>85</v>
      </c>
      <c r="H24" s="49"/>
      <c r="I24" s="38"/>
      <c r="J24" s="21">
        <v>5</v>
      </c>
    </row>
    <row r="25" spans="1:10" s="43" customFormat="1" ht="15.95" customHeight="1" x14ac:dyDescent="0.2">
      <c r="A25" s="17">
        <v>2018</v>
      </c>
      <c r="B25" s="39" t="s">
        <v>27</v>
      </c>
      <c r="C25" s="21"/>
      <c r="D25" s="49">
        <v>10.4</v>
      </c>
      <c r="F25" s="49"/>
      <c r="G25" s="49">
        <v>86</v>
      </c>
      <c r="H25" s="49"/>
      <c r="I25" s="38"/>
      <c r="J25" s="21">
        <v>5</v>
      </c>
    </row>
    <row r="26" spans="1:10" s="43" customFormat="1" ht="15.95" customHeight="1" x14ac:dyDescent="0.2">
      <c r="A26" s="17">
        <v>2019</v>
      </c>
      <c r="B26" s="39" t="s">
        <v>26</v>
      </c>
      <c r="C26" s="21"/>
      <c r="D26" s="49">
        <v>10.1</v>
      </c>
      <c r="F26" s="49"/>
      <c r="G26" s="49">
        <v>84</v>
      </c>
      <c r="H26" s="49"/>
      <c r="I26" s="38"/>
      <c r="J26" s="21">
        <v>5</v>
      </c>
    </row>
    <row r="27" spans="1:10" s="43" customFormat="1" ht="15.95" customHeight="1" x14ac:dyDescent="0.2">
      <c r="A27" s="17">
        <v>2020</v>
      </c>
      <c r="B27" s="39" t="s">
        <v>27</v>
      </c>
      <c r="C27" s="21"/>
      <c r="D27" s="49">
        <v>10.3</v>
      </c>
      <c r="F27" s="49"/>
      <c r="G27" s="49">
        <v>85</v>
      </c>
      <c r="H27" s="49"/>
      <c r="I27" s="38"/>
      <c r="J27" s="21">
        <v>5</v>
      </c>
    </row>
    <row r="28" spans="1:10" s="43" customFormat="1" ht="15.95" customHeight="1" x14ac:dyDescent="0.2">
      <c r="A28" s="17">
        <v>2021</v>
      </c>
      <c r="B28" s="39" t="s">
        <v>26</v>
      </c>
      <c r="C28" s="21"/>
      <c r="D28" s="49">
        <v>9.6999999999999993</v>
      </c>
      <c r="F28" s="49"/>
      <c r="G28" s="49">
        <v>86</v>
      </c>
      <c r="H28" s="49"/>
      <c r="I28" s="38"/>
      <c r="J28" s="21">
        <v>5</v>
      </c>
    </row>
    <row r="29" spans="1:10" s="43" customFormat="1" ht="15.95" customHeight="1" x14ac:dyDescent="0.2">
      <c r="A29" s="42">
        <v>2022</v>
      </c>
      <c r="B29" s="40" t="s">
        <v>26</v>
      </c>
      <c r="C29" s="125"/>
      <c r="D29" s="124">
        <v>10.5</v>
      </c>
      <c r="E29"/>
      <c r="F29" s="124"/>
      <c r="G29" s="124">
        <v>87</v>
      </c>
      <c r="H29" s="124"/>
      <c r="I29" s="38"/>
      <c r="J29" s="236">
        <v>5</v>
      </c>
    </row>
    <row r="30" spans="1:10" s="43" customFormat="1" ht="15.95" customHeight="1" x14ac:dyDescent="0.2">
      <c r="A30" s="51" t="s">
        <v>18</v>
      </c>
      <c r="B30" s="16"/>
      <c r="C30" s="36"/>
      <c r="D30" s="16"/>
      <c r="E30" s="240"/>
      <c r="F30" s="240"/>
      <c r="G30" s="240"/>
      <c r="H30" s="240"/>
      <c r="I30" s="38"/>
      <c r="J30" s="21"/>
    </row>
    <row r="31" spans="1:10" s="43" customFormat="1" ht="15.95" customHeight="1" x14ac:dyDescent="0.2">
      <c r="A31" s="17">
        <v>2017</v>
      </c>
      <c r="B31" s="39" t="s">
        <v>26</v>
      </c>
      <c r="C31" s="21"/>
      <c r="D31" s="49">
        <v>4</v>
      </c>
      <c r="E31" s="49"/>
      <c r="F31" s="49"/>
      <c r="G31" s="49">
        <v>78</v>
      </c>
      <c r="H31" s="49"/>
      <c r="I31" s="38"/>
      <c r="J31" s="21">
        <v>3</v>
      </c>
    </row>
    <row r="32" spans="1:10" s="43" customFormat="1" ht="15.95" customHeight="1" x14ac:dyDescent="0.2">
      <c r="A32" s="17">
        <v>2018</v>
      </c>
      <c r="B32" s="39" t="s">
        <v>26</v>
      </c>
      <c r="C32" s="21"/>
      <c r="D32" s="49">
        <v>3</v>
      </c>
      <c r="E32" s="49"/>
      <c r="F32" s="49"/>
      <c r="G32" s="49">
        <v>79</v>
      </c>
      <c r="H32" s="49"/>
      <c r="I32" s="38"/>
      <c r="J32" s="21">
        <v>3</v>
      </c>
    </row>
    <row r="33" spans="1:10" s="43" customFormat="1" ht="15.95" customHeight="1" x14ac:dyDescent="0.2">
      <c r="A33" s="17">
        <v>2019</v>
      </c>
      <c r="B33" s="39" t="s">
        <v>163</v>
      </c>
      <c r="C33" s="21"/>
      <c r="D33" s="49">
        <v>3.7</v>
      </c>
      <c r="E33" s="49"/>
      <c r="F33" s="49"/>
      <c r="G33" s="49">
        <v>78</v>
      </c>
      <c r="H33" s="49"/>
      <c r="I33" s="38"/>
      <c r="J33" s="21">
        <v>3</v>
      </c>
    </row>
    <row r="34" spans="1:10" s="43" customFormat="1" ht="15.95" customHeight="1" x14ac:dyDescent="0.2">
      <c r="A34" s="17">
        <v>2020</v>
      </c>
      <c r="B34" s="39" t="s">
        <v>28</v>
      </c>
      <c r="C34" s="21"/>
      <c r="D34" s="49">
        <v>5.9</v>
      </c>
      <c r="E34" s="49"/>
      <c r="F34" s="49"/>
      <c r="G34" s="49">
        <v>80</v>
      </c>
      <c r="H34" s="49"/>
      <c r="I34" s="38"/>
      <c r="J34" s="21">
        <v>3</v>
      </c>
    </row>
    <row r="35" spans="1:10" s="43" customFormat="1" ht="15.95" customHeight="1" x14ac:dyDescent="0.2">
      <c r="A35" s="17">
        <v>2021</v>
      </c>
      <c r="B35" s="39" t="s">
        <v>28</v>
      </c>
      <c r="C35" s="21"/>
      <c r="D35" s="49">
        <v>5.8</v>
      </c>
      <c r="E35" s="49"/>
      <c r="F35" s="49"/>
      <c r="G35" s="49">
        <v>79</v>
      </c>
      <c r="H35" s="49"/>
      <c r="I35" s="38"/>
      <c r="J35" s="21">
        <v>3</v>
      </c>
    </row>
    <row r="36" spans="1:10" s="22" customFormat="1" ht="15.95" customHeight="1" x14ac:dyDescent="0.2">
      <c r="A36" s="42">
        <v>2022</v>
      </c>
      <c r="B36" s="40" t="s">
        <v>28</v>
      </c>
      <c r="C36" s="125"/>
      <c r="D36" s="124">
        <v>5</v>
      </c>
      <c r="E36" s="124"/>
      <c r="F36" s="124"/>
      <c r="G36" s="124">
        <v>80</v>
      </c>
      <c r="H36" s="124"/>
      <c r="I36" s="46"/>
      <c r="J36" s="236">
        <v>3</v>
      </c>
    </row>
    <row r="37" spans="1:10" s="43" customFormat="1" ht="4.5" customHeight="1" x14ac:dyDescent="0.2">
      <c r="A37" s="136"/>
      <c r="B37" s="138"/>
      <c r="C37" s="137"/>
      <c r="D37" s="137"/>
      <c r="E37" s="137"/>
      <c r="F37" s="137"/>
      <c r="G37" s="137"/>
      <c r="H37" s="137"/>
      <c r="I37" s="134"/>
      <c r="J37" s="137"/>
    </row>
    <row r="38" spans="1:10" s="43" customFormat="1" ht="5.0999999999999996" customHeight="1" x14ac:dyDescent="0.2">
      <c r="A38" s="23"/>
      <c r="B38" s="11"/>
      <c r="C38" s="23"/>
      <c r="D38" s="23"/>
      <c r="E38" s="23"/>
      <c r="F38" s="23"/>
      <c r="G38" s="23"/>
      <c r="H38" s="23"/>
      <c r="I38" s="38"/>
      <c r="J38" s="21"/>
    </row>
    <row r="39" spans="1:10" s="43" customFormat="1" ht="15" customHeight="1" x14ac:dyDescent="0.2">
      <c r="A39" s="248" t="s">
        <v>41</v>
      </c>
      <c r="B39" s="249"/>
      <c r="C39" s="249"/>
      <c r="D39" s="249"/>
      <c r="E39" s="249"/>
      <c r="F39" s="249"/>
      <c r="G39" s="249"/>
      <c r="H39" s="249"/>
      <c r="I39" s="249"/>
      <c r="J39" s="249"/>
    </row>
    <row r="40" spans="1:10" s="43" customFormat="1" ht="15" customHeight="1" x14ac:dyDescent="0.2">
      <c r="A40" s="239" t="s">
        <v>140</v>
      </c>
      <c r="B40" s="239"/>
      <c r="C40" s="239"/>
      <c r="D40" s="239"/>
      <c r="E40" s="239"/>
      <c r="F40" s="44"/>
      <c r="G40" s="44"/>
      <c r="H40" s="23"/>
      <c r="I40" s="12"/>
      <c r="J40" s="12"/>
    </row>
    <row r="41" spans="1:10" s="4" customFormat="1" ht="15" customHeight="1" x14ac:dyDescent="0.2">
      <c r="A41" s="32"/>
      <c r="B41" s="31"/>
      <c r="C41" s="32"/>
      <c r="D41" s="32"/>
      <c r="E41" s="32"/>
      <c r="F41" s="32"/>
      <c r="G41" s="32"/>
      <c r="H41" s="32"/>
    </row>
  </sheetData>
  <mergeCells count="12">
    <mergeCell ref="A40:E40"/>
    <mergeCell ref="B5:D5"/>
    <mergeCell ref="F5:G5"/>
    <mergeCell ref="I5:J5"/>
    <mergeCell ref="I7:J7"/>
    <mergeCell ref="E9:F9"/>
    <mergeCell ref="G9:H9"/>
    <mergeCell ref="E23:F23"/>
    <mergeCell ref="G23:H23"/>
    <mergeCell ref="E30:F30"/>
    <mergeCell ref="G30:H30"/>
    <mergeCell ref="A39:J39"/>
  </mergeCells>
  <phoneticPr fontId="5" type="noConversion"/>
  <pageMargins left="0.59055118110236227" right="0.59055118110236227" top="0.59055118110236227" bottom="0.59055118110236227" header="0.59055118110236227" footer="0.59055118110236227"/>
  <pageSetup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showGridLines="0" zoomScaleNormal="100" workbookViewId="0">
      <selection activeCell="A13" sqref="A13"/>
    </sheetView>
  </sheetViews>
  <sheetFormatPr baseColWidth="10" defaultRowHeight="12.75" x14ac:dyDescent="0.2"/>
  <cols>
    <col min="1" max="1" width="26.7109375" style="3" customWidth="1"/>
    <col min="2" max="2" width="6" style="3" customWidth="1"/>
    <col min="3" max="7" width="9.5703125" style="6" customWidth="1"/>
    <col min="8" max="8" width="10" style="6" customWidth="1"/>
    <col min="9" max="16384" width="11.42578125" style="3"/>
  </cols>
  <sheetData>
    <row r="1" spans="1:8" ht="15" customHeight="1" x14ac:dyDescent="0.2">
      <c r="A1" s="1" t="s">
        <v>144</v>
      </c>
      <c r="B1" s="109"/>
      <c r="C1" s="110"/>
      <c r="D1" s="110"/>
      <c r="E1" s="110"/>
      <c r="F1" s="110"/>
      <c r="G1" s="110"/>
      <c r="H1" s="110"/>
    </row>
    <row r="2" spans="1:8" s="4" customFormat="1" ht="15" customHeight="1" x14ac:dyDescent="0.2">
      <c r="C2" s="2"/>
      <c r="D2" s="2"/>
      <c r="E2" s="2"/>
      <c r="F2" s="2"/>
      <c r="G2" s="2"/>
      <c r="H2" s="2"/>
    </row>
    <row r="3" spans="1:8" s="43" customFormat="1" ht="15" customHeight="1" x14ac:dyDescent="0.2">
      <c r="A3" s="36"/>
      <c r="B3" s="36"/>
      <c r="C3" s="36"/>
      <c r="D3" s="36"/>
      <c r="E3" s="250" t="s">
        <v>113</v>
      </c>
      <c r="F3" s="250"/>
      <c r="G3" s="250"/>
      <c r="H3" s="250"/>
    </row>
    <row r="4" spans="1:8" s="43" customFormat="1" ht="5.0999999999999996" customHeight="1" x14ac:dyDescent="0.2">
      <c r="A4" s="145"/>
      <c r="B4" s="145"/>
      <c r="C4" s="145"/>
      <c r="D4" s="145"/>
      <c r="E4" s="145"/>
      <c r="F4" s="145"/>
      <c r="G4" s="145"/>
      <c r="H4" s="145"/>
    </row>
    <row r="5" spans="1:8" s="43" customFormat="1" ht="15" customHeight="1" x14ac:dyDescent="0.2">
      <c r="A5" s="155" t="s">
        <v>8</v>
      </c>
      <c r="B5" s="155"/>
      <c r="C5" s="149">
        <v>2017</v>
      </c>
      <c r="D5" s="149">
        <v>2018</v>
      </c>
      <c r="E5" s="149">
        <v>2019</v>
      </c>
      <c r="F5" s="149">
        <v>2020</v>
      </c>
      <c r="G5" s="149">
        <v>2021</v>
      </c>
      <c r="H5" s="149">
        <v>2022</v>
      </c>
    </row>
    <row r="6" spans="1:8" s="43" customFormat="1" ht="5.0999999999999996" customHeight="1" x14ac:dyDescent="0.2">
      <c r="A6" s="181"/>
      <c r="B6" s="181"/>
      <c r="C6" s="181"/>
      <c r="D6" s="181"/>
      <c r="E6" s="181"/>
      <c r="F6" s="181"/>
      <c r="G6" s="181"/>
      <c r="H6" s="181"/>
    </row>
    <row r="7" spans="1:8" s="43" customFormat="1" ht="5.0999999999999996" customHeight="1" x14ac:dyDescent="0.2">
      <c r="A7" s="23"/>
      <c r="B7" s="23"/>
      <c r="C7" s="23"/>
      <c r="D7" s="23"/>
      <c r="E7" s="23"/>
      <c r="F7" s="21"/>
      <c r="G7" s="21"/>
      <c r="H7" s="21"/>
    </row>
    <row r="8" spans="1:8" s="22" customFormat="1" ht="15" customHeight="1" x14ac:dyDescent="0.2">
      <c r="A8" s="147" t="s">
        <v>112</v>
      </c>
      <c r="B8" s="147"/>
      <c r="C8" s="156">
        <v>1934.7</v>
      </c>
      <c r="D8" s="156">
        <v>1665.8</v>
      </c>
      <c r="E8" s="156">
        <v>1218.8877800000002</v>
      </c>
      <c r="F8" s="156">
        <v>1518.2393930000001</v>
      </c>
      <c r="G8" s="156">
        <v>1133.8</v>
      </c>
      <c r="H8" s="156">
        <f>SUM(H9:H20)</f>
        <v>1249.0782680000002</v>
      </c>
    </row>
    <row r="9" spans="1:8" s="43" customFormat="1" ht="15" customHeight="1" x14ac:dyDescent="0.2">
      <c r="A9" s="17" t="s">
        <v>114</v>
      </c>
      <c r="B9" s="17"/>
      <c r="C9" s="111">
        <v>23.6</v>
      </c>
      <c r="D9" s="111">
        <v>100.7</v>
      </c>
      <c r="E9" s="111">
        <v>34.393650000000001</v>
      </c>
      <c r="F9" s="111">
        <v>6.9375720000000003</v>
      </c>
      <c r="G9" s="118">
        <v>4</v>
      </c>
      <c r="H9" s="118">
        <v>28.347090000000001</v>
      </c>
    </row>
    <row r="10" spans="1:8" s="43" customFormat="1" ht="15" customHeight="1" x14ac:dyDescent="0.2">
      <c r="A10" s="17" t="s">
        <v>115</v>
      </c>
      <c r="B10" s="17"/>
      <c r="C10" s="111">
        <v>22.7</v>
      </c>
      <c r="D10" s="111">
        <v>34.6</v>
      </c>
      <c r="E10" s="111">
        <v>39.043320000000001</v>
      </c>
      <c r="F10" s="111">
        <v>14.274940000000001</v>
      </c>
      <c r="G10" s="118">
        <v>21.6</v>
      </c>
      <c r="H10" s="118">
        <v>24.782859999999999</v>
      </c>
    </row>
    <row r="11" spans="1:8" s="43" customFormat="1" ht="15" customHeight="1" x14ac:dyDescent="0.2">
      <c r="A11" s="17" t="s">
        <v>116</v>
      </c>
      <c r="B11" s="17"/>
      <c r="C11" s="111">
        <v>32.5</v>
      </c>
      <c r="D11" s="111">
        <v>21.8</v>
      </c>
      <c r="E11" s="111">
        <v>52.218139999999998</v>
      </c>
      <c r="F11" s="111">
        <v>7.5423210000000003</v>
      </c>
      <c r="G11" s="118">
        <v>4.5</v>
      </c>
      <c r="H11" s="118">
        <v>31.606369999999998</v>
      </c>
    </row>
    <row r="12" spans="1:8" s="43" customFormat="1" ht="15" customHeight="1" x14ac:dyDescent="0.2">
      <c r="A12" s="17" t="s">
        <v>117</v>
      </c>
      <c r="B12" s="17"/>
      <c r="C12" s="111">
        <v>82.6</v>
      </c>
      <c r="D12" s="111">
        <v>122.2</v>
      </c>
      <c r="E12" s="111">
        <v>95.618899999999996</v>
      </c>
      <c r="F12" s="111">
        <v>39.357990000000001</v>
      </c>
      <c r="G12" s="118">
        <v>15</v>
      </c>
      <c r="H12" s="118">
        <v>88.918459999999996</v>
      </c>
    </row>
    <row r="13" spans="1:8" s="43" customFormat="1" ht="15" customHeight="1" x14ac:dyDescent="0.2">
      <c r="A13" s="17" t="s">
        <v>118</v>
      </c>
      <c r="B13" s="17"/>
      <c r="C13" s="111">
        <v>109.3</v>
      </c>
      <c r="D13" s="111">
        <v>668.5</v>
      </c>
      <c r="E13" s="111">
        <v>159.7159</v>
      </c>
      <c r="F13" s="111">
        <v>319.9391</v>
      </c>
      <c r="G13" s="118">
        <v>163.4</v>
      </c>
      <c r="H13" s="118">
        <v>177.31880000000001</v>
      </c>
    </row>
    <row r="14" spans="1:8" s="43" customFormat="1" ht="15" customHeight="1" x14ac:dyDescent="0.2">
      <c r="A14" s="17" t="s">
        <v>119</v>
      </c>
      <c r="B14" s="17"/>
      <c r="C14" s="111">
        <v>145.6</v>
      </c>
      <c r="D14" s="111">
        <v>120.9</v>
      </c>
      <c r="E14" s="111">
        <v>95.216759999999994</v>
      </c>
      <c r="F14" s="111">
        <v>104.20180000000001</v>
      </c>
      <c r="G14" s="118">
        <v>176.4</v>
      </c>
      <c r="H14" s="118">
        <v>312.08300000000003</v>
      </c>
    </row>
    <row r="15" spans="1:8" s="43" customFormat="1" ht="15" customHeight="1" x14ac:dyDescent="0.2">
      <c r="A15" s="17" t="s">
        <v>120</v>
      </c>
      <c r="B15" s="17"/>
      <c r="C15" s="111">
        <v>173</v>
      </c>
      <c r="D15" s="111">
        <v>115.5</v>
      </c>
      <c r="E15" s="111">
        <v>118.4932</v>
      </c>
      <c r="F15" s="111">
        <v>188.2663</v>
      </c>
      <c r="G15" s="118">
        <v>189.4</v>
      </c>
      <c r="H15" s="118">
        <v>112.4997</v>
      </c>
    </row>
    <row r="16" spans="1:8" s="43" customFormat="1" ht="15" customHeight="1" x14ac:dyDescent="0.2">
      <c r="A16" s="17" t="s">
        <v>121</v>
      </c>
      <c r="B16" s="17"/>
      <c r="C16" s="111">
        <v>149.6</v>
      </c>
      <c r="D16" s="111">
        <v>134.19999999999999</v>
      </c>
      <c r="E16" s="111">
        <v>181.81710000000001</v>
      </c>
      <c r="F16" s="111">
        <v>103.8745</v>
      </c>
      <c r="G16" s="118">
        <v>181.4</v>
      </c>
      <c r="H16" s="118">
        <v>125.2829</v>
      </c>
    </row>
    <row r="17" spans="1:8" s="43" customFormat="1" ht="15" customHeight="1" x14ac:dyDescent="0.2">
      <c r="A17" s="17" t="s">
        <v>122</v>
      </c>
      <c r="B17" s="17"/>
      <c r="C17" s="111">
        <v>657.9</v>
      </c>
      <c r="D17" s="111">
        <v>140.19999999999999</v>
      </c>
      <c r="E17" s="111">
        <v>136.7296</v>
      </c>
      <c r="F17" s="111">
        <v>204.72300000000001</v>
      </c>
      <c r="G17" s="118">
        <v>148</v>
      </c>
      <c r="H17" s="226">
        <v>222.04259999999999</v>
      </c>
    </row>
    <row r="18" spans="1:8" s="43" customFormat="1" ht="15" customHeight="1" x14ac:dyDescent="0.2">
      <c r="A18" s="17" t="s">
        <v>123</v>
      </c>
      <c r="B18" s="17"/>
      <c r="C18" s="21">
        <v>324.8</v>
      </c>
      <c r="D18" s="111">
        <v>128.69999999999999</v>
      </c>
      <c r="E18" s="111">
        <v>219.53030000000001</v>
      </c>
      <c r="F18" s="111">
        <v>223.23570000000001</v>
      </c>
      <c r="G18" s="118">
        <v>184.1</v>
      </c>
      <c r="H18" s="226">
        <v>75.07723</v>
      </c>
    </row>
    <row r="19" spans="1:8" s="43" customFormat="1" ht="15" customHeight="1" x14ac:dyDescent="0.2">
      <c r="A19" s="17" t="s">
        <v>124</v>
      </c>
      <c r="B19" s="17"/>
      <c r="C19" s="21">
        <v>118</v>
      </c>
      <c r="D19" s="111">
        <v>26.6</v>
      </c>
      <c r="E19" s="111">
        <v>32.008069999999996</v>
      </c>
      <c r="F19" s="111">
        <v>294.37419999999997</v>
      </c>
      <c r="G19" s="118">
        <v>32.5</v>
      </c>
      <c r="H19" s="226">
        <v>44.588749999999997</v>
      </c>
    </row>
    <row r="20" spans="1:8" s="43" customFormat="1" ht="15" customHeight="1" x14ac:dyDescent="0.2">
      <c r="A20" s="17" t="s">
        <v>125</v>
      </c>
      <c r="B20" s="17"/>
      <c r="C20" s="111">
        <v>95.1</v>
      </c>
      <c r="D20" s="111">
        <v>51.9</v>
      </c>
      <c r="E20" s="111">
        <v>54.10284</v>
      </c>
      <c r="F20" s="111">
        <v>11.51197</v>
      </c>
      <c r="G20" s="118">
        <v>13.5</v>
      </c>
      <c r="H20" s="226">
        <v>6.5305080000000002</v>
      </c>
    </row>
    <row r="21" spans="1:8" ht="4.5" customHeight="1" x14ac:dyDescent="0.2">
      <c r="A21" s="204"/>
      <c r="B21" s="204"/>
      <c r="C21" s="205"/>
      <c r="D21" s="205"/>
      <c r="E21" s="205"/>
      <c r="F21" s="205"/>
      <c r="G21" s="205"/>
      <c r="H21" s="205"/>
    </row>
    <row r="22" spans="1:8" ht="4.5" customHeight="1" x14ac:dyDescent="0.2">
      <c r="A22" s="112"/>
      <c r="B22" s="112"/>
      <c r="C22" s="113"/>
      <c r="D22" s="113"/>
      <c r="E22" s="113"/>
      <c r="F22" s="113"/>
      <c r="G22" s="113"/>
      <c r="H22" s="113"/>
    </row>
    <row r="23" spans="1:8" ht="15" customHeight="1" x14ac:dyDescent="0.2">
      <c r="A23" s="239" t="s">
        <v>147</v>
      </c>
      <c r="B23" s="239"/>
      <c r="C23" s="239"/>
      <c r="D23" s="239"/>
      <c r="E23" s="239"/>
      <c r="F23" s="239"/>
      <c r="G23" s="44"/>
    </row>
  </sheetData>
  <mergeCells count="2">
    <mergeCell ref="E3:H3"/>
    <mergeCell ref="A23:F23"/>
  </mergeCells>
  <pageMargins left="0.59055118110236227" right="0.59055118110236227" top="0.59055118110236227" bottom="0.59055118110236227" header="0.59055118110236227" footer="0.59055118110236227"/>
  <pageSetup orientation="portrait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showGridLines="0" topLeftCell="A10" workbookViewId="0">
      <selection activeCell="A13" sqref="A13"/>
    </sheetView>
  </sheetViews>
  <sheetFormatPr baseColWidth="10" defaultRowHeight="12.75" x14ac:dyDescent="0.2"/>
  <cols>
    <col min="1" max="1" width="32.5703125" style="3" customWidth="1"/>
    <col min="2" max="8" width="8.28515625" style="6" customWidth="1"/>
    <col min="9" max="9" width="10.7109375" style="6" customWidth="1"/>
    <col min="10" max="10" width="11.7109375" style="6" customWidth="1"/>
    <col min="11" max="11" width="11.42578125" style="6"/>
    <col min="12" max="12" width="16.42578125" style="6" customWidth="1"/>
    <col min="13" max="13" width="11.42578125" style="3" customWidth="1"/>
    <col min="14" max="16384" width="11.42578125" style="3"/>
  </cols>
  <sheetData>
    <row r="1" spans="1:8" s="43" customFormat="1" ht="15" customHeight="1" x14ac:dyDescent="0.2">
      <c r="A1" s="58" t="s">
        <v>167</v>
      </c>
      <c r="B1" s="63"/>
      <c r="C1" s="58"/>
      <c r="D1" s="58"/>
      <c r="E1" s="58"/>
      <c r="F1" s="58"/>
      <c r="G1" s="58"/>
      <c r="H1" s="58"/>
    </row>
    <row r="2" spans="1:8" s="43" customFormat="1" ht="15" customHeight="1" x14ac:dyDescent="0.2">
      <c r="A2" s="36"/>
      <c r="B2" s="36"/>
      <c r="C2" s="36"/>
      <c r="D2" s="36"/>
      <c r="E2" s="36"/>
      <c r="F2" s="36"/>
      <c r="G2" s="36"/>
      <c r="H2" s="36"/>
    </row>
    <row r="3" spans="1:8" s="43" customFormat="1" ht="15" customHeight="1" x14ac:dyDescent="0.2">
      <c r="A3" s="38"/>
      <c r="B3" s="38"/>
      <c r="C3" s="38"/>
      <c r="D3" s="38"/>
      <c r="E3" s="38"/>
      <c r="F3" s="38"/>
      <c r="G3" s="38"/>
      <c r="H3" s="38"/>
    </row>
    <row r="4" spans="1:8" s="43" customFormat="1" ht="5.0999999999999996" customHeight="1" x14ac:dyDescent="0.2">
      <c r="A4" s="144"/>
      <c r="B4" s="144"/>
      <c r="C4" s="144"/>
      <c r="D4" s="144"/>
      <c r="E4" s="144"/>
      <c r="F4" s="144"/>
      <c r="G4" s="144"/>
      <c r="H4" s="144"/>
    </row>
    <row r="5" spans="1:8" s="43" customFormat="1" ht="15" customHeight="1" x14ac:dyDescent="0.2">
      <c r="A5" s="147" t="s">
        <v>8</v>
      </c>
      <c r="B5" s="157" t="s">
        <v>10</v>
      </c>
      <c r="C5" s="168">
        <v>2015</v>
      </c>
      <c r="D5" s="149">
        <v>2016</v>
      </c>
      <c r="E5" s="149">
        <v>2017</v>
      </c>
      <c r="F5" s="149">
        <v>2018</v>
      </c>
      <c r="G5" s="149">
        <v>2019</v>
      </c>
      <c r="H5" s="149">
        <v>2020</v>
      </c>
    </row>
    <row r="6" spans="1:8" s="43" customFormat="1" ht="5.0999999999999996" customHeight="1" x14ac:dyDescent="0.2">
      <c r="A6" s="181"/>
      <c r="B6" s="188"/>
      <c r="C6" s="188"/>
      <c r="D6" s="188"/>
      <c r="E6" s="181"/>
      <c r="F6" s="181"/>
      <c r="G6" s="181"/>
      <c r="H6" s="181"/>
    </row>
    <row r="7" spans="1:8" s="43" customFormat="1" ht="5.0999999999999996" customHeight="1" x14ac:dyDescent="0.2">
      <c r="A7" s="23"/>
      <c r="B7" s="34"/>
      <c r="C7" s="61"/>
      <c r="D7" s="34"/>
      <c r="E7" s="232"/>
      <c r="F7" s="232"/>
      <c r="G7" s="232"/>
      <c r="H7" s="232"/>
    </row>
    <row r="8" spans="1:8" s="43" customFormat="1" ht="15" customHeight="1" x14ac:dyDescent="0.2">
      <c r="A8" s="36" t="s">
        <v>42</v>
      </c>
      <c r="B8" s="59" t="s">
        <v>11</v>
      </c>
      <c r="C8" s="64">
        <f t="shared" ref="C8" si="0">SUM(C9:C12)</f>
        <v>846</v>
      </c>
      <c r="D8" s="64">
        <f t="shared" ref="D8:H8" si="1">SUM(D9:D12)</f>
        <v>522</v>
      </c>
      <c r="E8" s="64">
        <f t="shared" si="1"/>
        <v>971</v>
      </c>
      <c r="F8" s="64">
        <f t="shared" si="1"/>
        <v>613</v>
      </c>
      <c r="G8" s="64">
        <f t="shared" si="1"/>
        <v>972</v>
      </c>
      <c r="H8" s="64">
        <f t="shared" si="1"/>
        <v>62</v>
      </c>
    </row>
    <row r="9" spans="1:8" s="43" customFormat="1" ht="15" customHeight="1" x14ac:dyDescent="0.2">
      <c r="A9" s="21" t="s">
        <v>43</v>
      </c>
      <c r="B9" s="61"/>
      <c r="C9" s="12">
        <v>635</v>
      </c>
      <c r="D9" s="12">
        <v>415</v>
      </c>
      <c r="E9" s="12">
        <v>464</v>
      </c>
      <c r="F9" s="12">
        <v>408</v>
      </c>
      <c r="G9" s="12">
        <v>790</v>
      </c>
      <c r="H9" s="12">
        <v>44</v>
      </c>
    </row>
    <row r="10" spans="1:8" s="43" customFormat="1" ht="15" customHeight="1" x14ac:dyDescent="0.2">
      <c r="A10" s="21" t="s">
        <v>44</v>
      </c>
      <c r="B10" s="61"/>
      <c r="C10" s="12">
        <v>55</v>
      </c>
      <c r="D10" s="12">
        <v>7</v>
      </c>
      <c r="E10" s="12">
        <v>295</v>
      </c>
      <c r="F10" s="12">
        <v>13</v>
      </c>
      <c r="G10" s="12">
        <v>33</v>
      </c>
      <c r="H10" s="12">
        <v>1</v>
      </c>
    </row>
    <row r="11" spans="1:8" s="43" customFormat="1" ht="15" customHeight="1" x14ac:dyDescent="0.2">
      <c r="A11" s="21" t="s">
        <v>45</v>
      </c>
      <c r="B11" s="61"/>
      <c r="C11" s="12">
        <v>2</v>
      </c>
      <c r="D11" s="12">
        <v>11</v>
      </c>
      <c r="E11" s="12">
        <v>12</v>
      </c>
      <c r="F11" s="12" t="s">
        <v>9</v>
      </c>
      <c r="G11" s="12" t="s">
        <v>9</v>
      </c>
      <c r="H11" s="12" t="s">
        <v>9</v>
      </c>
    </row>
    <row r="12" spans="1:8" s="43" customFormat="1" ht="15" customHeight="1" x14ac:dyDescent="0.2">
      <c r="A12" s="21" t="s">
        <v>46</v>
      </c>
      <c r="B12" s="61"/>
      <c r="C12" s="12">
        <v>154</v>
      </c>
      <c r="D12" s="12">
        <v>89</v>
      </c>
      <c r="E12" s="12">
        <v>200</v>
      </c>
      <c r="F12" s="12">
        <v>192</v>
      </c>
      <c r="G12" s="12">
        <v>149</v>
      </c>
      <c r="H12" s="12">
        <v>17</v>
      </c>
    </row>
    <row r="13" spans="1:8" s="22" customFormat="1" ht="15" customHeight="1" x14ac:dyDescent="0.2">
      <c r="A13" s="36" t="s">
        <v>47</v>
      </c>
      <c r="B13" s="62" t="s">
        <v>48</v>
      </c>
      <c r="C13" s="40">
        <f t="shared" ref="C13" si="2">SUM(C14:C17)</f>
        <v>721.67680499999994</v>
      </c>
      <c r="D13" s="40">
        <f t="shared" ref="D13:H13" si="3">SUM(D14:D17)</f>
        <v>623</v>
      </c>
      <c r="E13" s="40">
        <f t="shared" si="3"/>
        <v>951.1</v>
      </c>
      <c r="F13" s="40">
        <f t="shared" si="3"/>
        <v>782.38309859154924</v>
      </c>
      <c r="G13" s="40">
        <f t="shared" si="3"/>
        <v>1157.8</v>
      </c>
      <c r="H13" s="40">
        <f t="shared" si="3"/>
        <v>50.4</v>
      </c>
    </row>
    <row r="14" spans="1:8" s="43" customFormat="1" ht="15" customHeight="1" x14ac:dyDescent="0.2">
      <c r="A14" s="21" t="s">
        <v>43</v>
      </c>
      <c r="B14" s="61"/>
      <c r="C14" s="39">
        <v>687.9</v>
      </c>
      <c r="D14" s="39">
        <v>250</v>
      </c>
      <c r="E14" s="39">
        <v>411</v>
      </c>
      <c r="F14" s="39">
        <v>570</v>
      </c>
      <c r="G14" s="39">
        <v>878.5</v>
      </c>
      <c r="H14" s="39">
        <v>49</v>
      </c>
    </row>
    <row r="15" spans="1:8" s="43" customFormat="1" ht="15" customHeight="1" x14ac:dyDescent="0.2">
      <c r="A15" s="21" t="s">
        <v>44</v>
      </c>
      <c r="B15" s="21"/>
      <c r="C15" s="39">
        <v>2.8</v>
      </c>
      <c r="D15" s="39">
        <v>370</v>
      </c>
      <c r="E15" s="39">
        <v>442.5</v>
      </c>
      <c r="F15" s="39">
        <v>144</v>
      </c>
      <c r="G15" s="39">
        <v>279.3</v>
      </c>
      <c r="H15" s="39">
        <v>1.4</v>
      </c>
    </row>
    <row r="16" spans="1:8" s="43" customFormat="1" ht="15" customHeight="1" x14ac:dyDescent="0.2">
      <c r="A16" s="21" t="s">
        <v>45</v>
      </c>
      <c r="B16" s="21"/>
      <c r="C16" s="39">
        <v>1</v>
      </c>
      <c r="D16" s="39">
        <v>3</v>
      </c>
      <c r="E16" s="39">
        <v>16</v>
      </c>
      <c r="F16" s="39" t="s">
        <v>9</v>
      </c>
      <c r="G16" s="39" t="s">
        <v>9</v>
      </c>
      <c r="H16" s="39" t="s">
        <v>9</v>
      </c>
    </row>
    <row r="17" spans="1:16" s="43" customFormat="1" ht="15" customHeight="1" x14ac:dyDescent="0.2">
      <c r="A17" s="21" t="s">
        <v>46</v>
      </c>
      <c r="B17" s="21"/>
      <c r="C17" s="39">
        <v>29.976804999999999</v>
      </c>
      <c r="D17" s="39" t="s">
        <v>9</v>
      </c>
      <c r="E17" s="39">
        <v>81.599999999999994</v>
      </c>
      <c r="F17" s="39">
        <v>68.383098591549299</v>
      </c>
      <c r="G17" s="39" t="s">
        <v>164</v>
      </c>
      <c r="H17" s="39" t="s">
        <v>164</v>
      </c>
    </row>
    <row r="18" spans="1:16" s="43" customFormat="1" ht="5.0999999999999996" customHeight="1" x14ac:dyDescent="0.2">
      <c r="A18" s="137"/>
      <c r="B18" s="137"/>
      <c r="C18" s="137"/>
      <c r="D18" s="137"/>
      <c r="E18" s="137"/>
      <c r="F18" s="137"/>
      <c r="G18" s="137"/>
      <c r="H18" s="137"/>
    </row>
    <row r="19" spans="1:16" s="43" customFormat="1" ht="5.0999999999999996" customHeight="1" x14ac:dyDescent="0.2">
      <c r="A19" s="23"/>
      <c r="B19" s="23"/>
      <c r="C19" s="23"/>
      <c r="D19" s="23"/>
      <c r="E19" s="23"/>
      <c r="F19" s="23"/>
      <c r="G19" s="23"/>
      <c r="H19" s="23"/>
    </row>
    <row r="20" spans="1:16" s="43" customFormat="1" ht="15" customHeight="1" x14ac:dyDescent="0.2">
      <c r="A20" s="252" t="s">
        <v>49</v>
      </c>
      <c r="B20" s="252"/>
      <c r="C20" s="239"/>
      <c r="D20" s="239"/>
      <c r="E20" s="239"/>
      <c r="F20" s="239"/>
      <c r="G20" s="239"/>
      <c r="H20" s="239"/>
    </row>
    <row r="21" spans="1:16" x14ac:dyDescent="0.2">
      <c r="B21" s="3"/>
      <c r="I21" s="3"/>
      <c r="J21" s="3"/>
      <c r="K21" s="3"/>
      <c r="L21" s="3"/>
    </row>
    <row r="22" spans="1:16" s="43" customFormat="1" ht="15" customHeight="1" x14ac:dyDescent="0.2">
      <c r="A22" s="121" t="s">
        <v>145</v>
      </c>
      <c r="B22" s="66"/>
      <c r="C22" s="66"/>
      <c r="D22" s="66"/>
      <c r="E22" s="66"/>
      <c r="F22" s="66"/>
      <c r="G22" s="66"/>
      <c r="H22" s="29"/>
    </row>
    <row r="23" spans="1:16" s="43" customFormat="1" ht="15" customHeight="1" x14ac:dyDescent="0.2">
      <c r="A23" s="52"/>
      <c r="B23" s="8"/>
      <c r="C23" s="8"/>
      <c r="D23" s="8"/>
      <c r="E23" s="8"/>
      <c r="F23" s="8"/>
      <c r="G23" s="8"/>
      <c r="H23" s="8"/>
      <c r="I23" s="8"/>
      <c r="J23" s="8"/>
      <c r="K23" s="8"/>
      <c r="L23" s="23"/>
      <c r="M23" s="23"/>
      <c r="N23" s="23"/>
      <c r="O23" s="23"/>
      <c r="P23" s="23"/>
    </row>
    <row r="24" spans="1:16" s="43" customFormat="1" ht="15" customHeight="1" x14ac:dyDescent="0.2">
      <c r="A24" s="67"/>
      <c r="B24" s="67"/>
      <c r="C24" s="67"/>
      <c r="D24" s="67"/>
      <c r="E24" s="67"/>
      <c r="F24" s="52"/>
      <c r="G24" s="67"/>
      <c r="H24" s="11" t="s">
        <v>157</v>
      </c>
      <c r="I24" s="67"/>
      <c r="J24" s="67"/>
      <c r="K24" s="67"/>
      <c r="L24" s="23"/>
      <c r="M24" s="23"/>
      <c r="N24" s="23"/>
      <c r="O24" s="23"/>
      <c r="P24" s="23"/>
    </row>
    <row r="25" spans="1:16" s="43" customFormat="1" ht="5.0999999999999996" customHeight="1" x14ac:dyDescent="0.2">
      <c r="A25" s="145"/>
      <c r="B25" s="145"/>
      <c r="C25" s="145"/>
      <c r="D25" s="145"/>
      <c r="E25" s="145"/>
      <c r="F25" s="146"/>
      <c r="G25" s="146"/>
      <c r="H25" s="146"/>
      <c r="I25" s="44"/>
      <c r="J25" s="44"/>
      <c r="K25" s="44"/>
      <c r="L25" s="44"/>
      <c r="M25" s="44"/>
      <c r="N25" s="44"/>
      <c r="O25" s="44"/>
      <c r="P25" s="44"/>
    </row>
    <row r="26" spans="1:16" s="43" customFormat="1" ht="14.1" customHeight="1" x14ac:dyDescent="0.2">
      <c r="A26" s="148"/>
      <c r="B26" s="242">
        <v>2021</v>
      </c>
      <c r="C26" s="251"/>
      <c r="D26" s="251"/>
      <c r="E26" s="158"/>
      <c r="F26" s="242">
        <v>2022</v>
      </c>
      <c r="G26" s="251"/>
      <c r="H26" s="251"/>
      <c r="I26" s="23"/>
      <c r="J26" s="23"/>
      <c r="K26" s="23"/>
      <c r="L26" s="23"/>
      <c r="M26" s="23"/>
      <c r="N26" s="23"/>
      <c r="O26" s="23"/>
      <c r="P26" s="23"/>
    </row>
    <row r="27" spans="1:16" s="43" customFormat="1" ht="14.1" customHeight="1" x14ac:dyDescent="0.2">
      <c r="A27" s="148"/>
      <c r="B27" s="149"/>
      <c r="C27" s="159" t="s">
        <v>17</v>
      </c>
      <c r="D27" s="159" t="s">
        <v>17</v>
      </c>
      <c r="E27" s="159"/>
      <c r="F27" s="149"/>
      <c r="G27" s="159" t="s">
        <v>17</v>
      </c>
      <c r="H27" s="159" t="s">
        <v>17</v>
      </c>
      <c r="I27" s="23"/>
      <c r="J27" s="23"/>
      <c r="K27" s="23"/>
      <c r="L27" s="23"/>
      <c r="M27" s="23"/>
      <c r="N27" s="23"/>
      <c r="O27" s="23"/>
      <c r="P27" s="23"/>
    </row>
    <row r="28" spans="1:16" s="52" customFormat="1" ht="14.1" customHeight="1" x14ac:dyDescent="0.2">
      <c r="A28" s="160" t="s">
        <v>8</v>
      </c>
      <c r="B28" s="161" t="s">
        <v>0</v>
      </c>
      <c r="C28" s="162" t="s">
        <v>12</v>
      </c>
      <c r="D28" s="162" t="s">
        <v>50</v>
      </c>
      <c r="E28" s="162"/>
      <c r="F28" s="161" t="s">
        <v>0</v>
      </c>
      <c r="G28" s="162" t="s">
        <v>12</v>
      </c>
      <c r="H28" s="162" t="s">
        <v>50</v>
      </c>
      <c r="I28" s="23"/>
      <c r="J28" s="23"/>
      <c r="K28" s="23"/>
      <c r="L28" s="23"/>
      <c r="M28" s="23"/>
      <c r="N28" s="23"/>
      <c r="O28" s="23"/>
      <c r="P28" s="23"/>
    </row>
    <row r="29" spans="1:16" s="52" customFormat="1" ht="5.0999999999999996" customHeight="1" x14ac:dyDescent="0.2">
      <c r="A29" s="206"/>
      <c r="B29" s="207"/>
      <c r="C29" s="181"/>
      <c r="D29" s="181"/>
      <c r="E29" s="208"/>
      <c r="F29" s="207"/>
      <c r="G29" s="181"/>
      <c r="H29" s="181"/>
      <c r="I29" s="23"/>
      <c r="J29" s="23"/>
      <c r="K29" s="23"/>
      <c r="L29" s="23"/>
      <c r="M29" s="23"/>
      <c r="N29" s="23"/>
      <c r="O29" s="23"/>
      <c r="P29" s="23"/>
    </row>
    <row r="30" spans="1:16" s="43" customFormat="1" ht="5.0999999999999996" customHeight="1" x14ac:dyDescent="0.2">
      <c r="I30" s="23"/>
      <c r="J30" s="23"/>
      <c r="K30" s="23"/>
      <c r="L30" s="23"/>
      <c r="M30" s="23"/>
      <c r="N30" s="23"/>
      <c r="O30" s="23"/>
      <c r="P30" s="23"/>
    </row>
    <row r="31" spans="1:16" s="43" customFormat="1" ht="18.95" customHeight="1" x14ac:dyDescent="0.2">
      <c r="A31" s="163" t="s">
        <v>51</v>
      </c>
      <c r="B31" s="164">
        <v>100</v>
      </c>
      <c r="C31" s="164">
        <v>100</v>
      </c>
      <c r="D31" s="164">
        <v>100</v>
      </c>
      <c r="E31" s="165"/>
      <c r="F31" s="164" t="s">
        <v>164</v>
      </c>
      <c r="G31" s="164" t="s">
        <v>164</v>
      </c>
      <c r="H31" s="164" t="s">
        <v>164</v>
      </c>
      <c r="I31" s="23"/>
      <c r="J31" s="23"/>
      <c r="K31" s="23"/>
      <c r="L31" s="23"/>
      <c r="M31" s="23"/>
      <c r="N31" s="23"/>
      <c r="O31" s="23"/>
      <c r="P31" s="23"/>
    </row>
    <row r="32" spans="1:16" s="43" customFormat="1" ht="18.95" customHeight="1" x14ac:dyDescent="0.2">
      <c r="A32" s="45" t="s">
        <v>181</v>
      </c>
      <c r="B32" s="49" t="s">
        <v>164</v>
      </c>
      <c r="C32" s="49" t="s">
        <v>164</v>
      </c>
      <c r="D32" s="49" t="s">
        <v>164</v>
      </c>
      <c r="E32" s="21"/>
      <c r="F32" s="49" t="s">
        <v>164</v>
      </c>
      <c r="G32" s="49" t="s">
        <v>164</v>
      </c>
      <c r="H32" s="49" t="s">
        <v>164</v>
      </c>
      <c r="I32" s="23"/>
      <c r="J32" s="23"/>
      <c r="K32" s="23"/>
      <c r="L32" s="23"/>
      <c r="M32" s="23"/>
      <c r="N32" s="23"/>
      <c r="O32" s="23"/>
      <c r="P32" s="23"/>
    </row>
    <row r="33" spans="1:16" s="43" customFormat="1" ht="18.95" customHeight="1" x14ac:dyDescent="0.2">
      <c r="A33" s="45" t="s">
        <v>179</v>
      </c>
      <c r="B33" s="49" t="s">
        <v>164</v>
      </c>
      <c r="C33" s="49" t="s">
        <v>164</v>
      </c>
      <c r="D33" s="49" t="s">
        <v>164</v>
      </c>
      <c r="E33" s="21"/>
      <c r="F33" s="49" t="s">
        <v>164</v>
      </c>
      <c r="G33" s="49" t="s">
        <v>164</v>
      </c>
      <c r="H33" s="49" t="s">
        <v>164</v>
      </c>
      <c r="I33" s="23"/>
      <c r="J33" s="23"/>
      <c r="K33" s="23"/>
      <c r="L33" s="23"/>
      <c r="M33" s="23"/>
      <c r="N33" s="23"/>
      <c r="O33" s="23"/>
      <c r="P33" s="23"/>
    </row>
    <row r="34" spans="1:16" s="43" customFormat="1" ht="18.95" customHeight="1" x14ac:dyDescent="0.2">
      <c r="A34" s="45" t="s">
        <v>180</v>
      </c>
      <c r="B34" s="49" t="s">
        <v>164</v>
      </c>
      <c r="C34" s="49" t="s">
        <v>164</v>
      </c>
      <c r="D34" s="49" t="s">
        <v>164</v>
      </c>
      <c r="E34" s="12"/>
      <c r="F34" s="49" t="s">
        <v>164</v>
      </c>
      <c r="G34" s="49" t="s">
        <v>164</v>
      </c>
      <c r="H34" s="49" t="s">
        <v>164</v>
      </c>
      <c r="I34" s="23"/>
      <c r="J34" s="23"/>
      <c r="K34" s="23"/>
      <c r="L34" s="23"/>
      <c r="M34" s="23"/>
      <c r="N34" s="23"/>
      <c r="O34" s="23"/>
      <c r="P34" s="23"/>
    </row>
    <row r="35" spans="1:16" s="43" customFormat="1" ht="5.0999999999999996" customHeight="1" x14ac:dyDescent="0.2">
      <c r="A35" s="209"/>
      <c r="B35" s="210"/>
      <c r="C35" s="210"/>
      <c r="D35" s="210"/>
      <c r="E35" s="210"/>
      <c r="F35" s="137"/>
      <c r="G35" s="137"/>
      <c r="H35" s="137"/>
      <c r="I35" s="23"/>
      <c r="J35" s="23"/>
      <c r="K35" s="23"/>
      <c r="L35" s="23"/>
      <c r="M35" s="23"/>
      <c r="N35" s="23"/>
      <c r="O35" s="23"/>
      <c r="P35" s="23"/>
    </row>
    <row r="36" spans="1:16" s="43" customFormat="1" ht="5.0999999999999996" customHeight="1" x14ac:dyDescent="0.2">
      <c r="A36" s="13"/>
      <c r="B36" s="70"/>
      <c r="C36" s="70"/>
      <c r="D36" s="70"/>
      <c r="E36" s="7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s="43" customFormat="1" ht="15" customHeight="1" x14ac:dyDescent="0.2">
      <c r="A37" s="21" t="s">
        <v>52</v>
      </c>
      <c r="B37" s="38"/>
      <c r="C37" s="38"/>
      <c r="D37" s="38"/>
      <c r="E37" s="38"/>
      <c r="F37" s="38"/>
      <c r="G37" s="71"/>
      <c r="H37" s="71"/>
      <c r="I37" s="23"/>
      <c r="J37" s="23"/>
      <c r="K37" s="23"/>
      <c r="L37" s="23"/>
      <c r="M37" s="23"/>
      <c r="N37" s="23"/>
      <c r="O37" s="23"/>
      <c r="P37" s="23"/>
    </row>
    <row r="38" spans="1:16" s="43" customFormat="1" ht="27" customHeight="1" x14ac:dyDescent="0.2">
      <c r="A38" s="253" t="s">
        <v>178</v>
      </c>
      <c r="B38" s="253"/>
      <c r="C38" s="253"/>
      <c r="D38" s="253"/>
      <c r="E38" s="253"/>
      <c r="F38" s="253"/>
      <c r="G38" s="253"/>
      <c r="H38" s="21"/>
      <c r="I38" s="23"/>
      <c r="J38" s="23"/>
      <c r="K38" s="23"/>
      <c r="L38" s="23"/>
      <c r="M38" s="23"/>
      <c r="N38" s="23"/>
      <c r="O38" s="23"/>
      <c r="P38" s="23"/>
    </row>
    <row r="39" spans="1:16" x14ac:dyDescent="0.2">
      <c r="K39" s="127" t="s">
        <v>171</v>
      </c>
      <c r="M39" s="127" t="s">
        <v>172</v>
      </c>
    </row>
    <row r="40" spans="1:16" x14ac:dyDescent="0.2">
      <c r="K40" s="6">
        <v>2015</v>
      </c>
      <c r="L40" s="128">
        <v>99.6</v>
      </c>
      <c r="M40" s="6">
        <v>2015</v>
      </c>
      <c r="N40" s="131">
        <v>99.1</v>
      </c>
    </row>
    <row r="41" spans="1:16" x14ac:dyDescent="0.2">
      <c r="K41" s="6">
        <v>2016</v>
      </c>
      <c r="L41" s="128">
        <v>99.8</v>
      </c>
      <c r="M41" s="6">
        <v>2016</v>
      </c>
      <c r="N41" s="131">
        <v>99.5</v>
      </c>
    </row>
    <row r="42" spans="1:16" x14ac:dyDescent="0.2">
      <c r="K42" s="6">
        <v>2017</v>
      </c>
      <c r="L42" s="128">
        <v>99.7</v>
      </c>
      <c r="M42" s="6">
        <v>2017</v>
      </c>
      <c r="N42" s="131">
        <v>99.5</v>
      </c>
    </row>
    <row r="43" spans="1:16" x14ac:dyDescent="0.2">
      <c r="K43" s="6">
        <v>2018</v>
      </c>
      <c r="L43" s="129">
        <v>99.7</v>
      </c>
      <c r="M43" s="6">
        <v>2018</v>
      </c>
      <c r="N43" s="132">
        <v>100</v>
      </c>
    </row>
    <row r="44" spans="1:16" x14ac:dyDescent="0.2">
      <c r="K44" s="6">
        <v>2019</v>
      </c>
      <c r="L44" s="130">
        <v>91.4121932235023</v>
      </c>
      <c r="M44" s="6">
        <v>2019</v>
      </c>
      <c r="N44" s="133">
        <v>100</v>
      </c>
    </row>
    <row r="45" spans="1:16" x14ac:dyDescent="0.2">
      <c r="K45" s="6">
        <v>2020</v>
      </c>
      <c r="L45" s="127">
        <v>100</v>
      </c>
      <c r="M45" s="6">
        <v>2020</v>
      </c>
      <c r="N45" s="127">
        <v>100</v>
      </c>
    </row>
    <row r="46" spans="1:16" x14ac:dyDescent="0.2">
      <c r="K46" s="6">
        <v>2021</v>
      </c>
      <c r="L46" s="127">
        <v>100</v>
      </c>
      <c r="M46" s="6">
        <v>2021</v>
      </c>
      <c r="N46" s="127">
        <v>100</v>
      </c>
    </row>
    <row r="56" ht="12" customHeight="1" x14ac:dyDescent="0.2"/>
  </sheetData>
  <mergeCells count="4">
    <mergeCell ref="B26:D26"/>
    <mergeCell ref="F26:H26"/>
    <mergeCell ref="A20:H20"/>
    <mergeCell ref="A38:G38"/>
  </mergeCells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8"/>
  <sheetViews>
    <sheetView showGridLines="0" topLeftCell="A4" workbookViewId="0">
      <selection activeCell="A13" sqref="A13"/>
    </sheetView>
  </sheetViews>
  <sheetFormatPr baseColWidth="10" defaultRowHeight="12.75" x14ac:dyDescent="0.2"/>
  <cols>
    <col min="1" max="1" width="32.7109375" style="3" customWidth="1"/>
    <col min="2" max="8" width="8.28515625" style="6" customWidth="1"/>
    <col min="9" max="9" width="10.7109375" style="6" customWidth="1"/>
    <col min="10" max="10" width="11.7109375" style="6" customWidth="1"/>
    <col min="11" max="12" width="11.42578125" style="6"/>
    <col min="13" max="16384" width="11.42578125" style="3"/>
  </cols>
  <sheetData>
    <row r="1" spans="1:14" s="76" customFormat="1" ht="15" customHeight="1" x14ac:dyDescent="0.2">
      <c r="A1" s="121" t="s">
        <v>146</v>
      </c>
      <c r="B1" s="73"/>
      <c r="C1" s="73"/>
      <c r="D1" s="73"/>
      <c r="E1" s="73"/>
      <c r="F1" s="73"/>
      <c r="G1" s="73"/>
      <c r="H1" s="74"/>
      <c r="I1" s="75"/>
    </row>
    <row r="2" spans="1:14" s="43" customFormat="1" ht="15" customHeight="1" x14ac:dyDescent="0.2">
      <c r="A2" s="77"/>
      <c r="B2" s="8"/>
      <c r="C2" s="8"/>
      <c r="D2" s="8"/>
      <c r="E2" s="8"/>
      <c r="F2" s="8"/>
      <c r="G2" s="8"/>
      <c r="H2" s="36"/>
      <c r="I2" s="38"/>
    </row>
    <row r="3" spans="1:14" s="43" customFormat="1" ht="15" customHeight="1" x14ac:dyDescent="0.2">
      <c r="A3" s="67"/>
      <c r="B3" s="67"/>
      <c r="C3" s="67"/>
      <c r="D3" s="67"/>
      <c r="F3" s="67"/>
      <c r="H3" s="11" t="s">
        <v>157</v>
      </c>
      <c r="I3" s="38"/>
    </row>
    <row r="4" spans="1:14" s="43" customFormat="1" ht="4.5" customHeight="1" x14ac:dyDescent="0.2">
      <c r="A4" s="163"/>
      <c r="B4" s="163"/>
      <c r="C4" s="163"/>
      <c r="D4" s="163"/>
      <c r="E4" s="146"/>
      <c r="F4" s="146"/>
      <c r="G4" s="146"/>
      <c r="H4" s="150"/>
      <c r="I4" s="38"/>
    </row>
    <row r="5" spans="1:14" s="43" customFormat="1" ht="15" customHeight="1" x14ac:dyDescent="0.2">
      <c r="A5" s="163"/>
      <c r="B5" s="242">
        <v>2021</v>
      </c>
      <c r="C5" s="242"/>
      <c r="D5" s="242"/>
      <c r="E5" s="158"/>
      <c r="F5" s="242">
        <v>2022</v>
      </c>
      <c r="G5" s="242"/>
      <c r="H5" s="242"/>
      <c r="I5" s="38"/>
    </row>
    <row r="6" spans="1:14" s="43" customFormat="1" ht="15" customHeight="1" x14ac:dyDescent="0.2">
      <c r="A6" s="163"/>
      <c r="B6" s="149"/>
      <c r="C6" s="159" t="s">
        <v>17</v>
      </c>
      <c r="D6" s="159" t="s">
        <v>17</v>
      </c>
      <c r="E6" s="159"/>
      <c r="F6" s="149"/>
      <c r="G6" s="159" t="s">
        <v>17</v>
      </c>
      <c r="H6" s="159" t="s">
        <v>17</v>
      </c>
      <c r="I6" s="38"/>
    </row>
    <row r="7" spans="1:14" s="78" customFormat="1" ht="15" customHeight="1" x14ac:dyDescent="0.2">
      <c r="A7" s="167" t="s">
        <v>14</v>
      </c>
      <c r="B7" s="161" t="s">
        <v>0</v>
      </c>
      <c r="C7" s="162" t="s">
        <v>12</v>
      </c>
      <c r="D7" s="162" t="s">
        <v>50</v>
      </c>
      <c r="E7" s="162"/>
      <c r="F7" s="161" t="s">
        <v>0</v>
      </c>
      <c r="G7" s="162" t="s">
        <v>12</v>
      </c>
      <c r="H7" s="162" t="s">
        <v>50</v>
      </c>
      <c r="I7" s="65"/>
    </row>
    <row r="8" spans="1:14" s="43" customFormat="1" ht="5.0999999999999996" customHeight="1" x14ac:dyDescent="0.2">
      <c r="A8" s="211"/>
      <c r="B8" s="212"/>
      <c r="C8" s="213"/>
      <c r="D8" s="215"/>
      <c r="E8" s="214"/>
      <c r="F8" s="212"/>
      <c r="G8" s="213"/>
      <c r="H8" s="215"/>
      <c r="I8" s="38"/>
    </row>
    <row r="9" spans="1:14" s="43" customFormat="1" ht="5.0999999999999996" customHeight="1" x14ac:dyDescent="0.2">
      <c r="A9" s="68"/>
      <c r="B9" s="237"/>
      <c r="C9" s="237"/>
      <c r="D9" s="237"/>
      <c r="E9" s="79"/>
      <c r="F9" s="23"/>
      <c r="G9" s="23"/>
      <c r="H9" s="23"/>
      <c r="I9" s="38"/>
    </row>
    <row r="10" spans="1:14" s="43" customFormat="1" ht="15" customHeight="1" x14ac:dyDescent="0.2">
      <c r="A10" s="163" t="s">
        <v>53</v>
      </c>
      <c r="B10" s="164">
        <v>100</v>
      </c>
      <c r="C10" s="164">
        <v>100</v>
      </c>
      <c r="D10" s="164">
        <v>100</v>
      </c>
      <c r="E10" s="165"/>
      <c r="F10" s="164" t="s">
        <v>164</v>
      </c>
      <c r="G10" s="164" t="s">
        <v>164</v>
      </c>
      <c r="H10" s="164" t="s">
        <v>164</v>
      </c>
      <c r="I10" s="80"/>
      <c r="J10" s="80"/>
      <c r="K10" s="80"/>
      <c r="L10" s="80"/>
      <c r="M10" s="80"/>
      <c r="N10" s="80"/>
    </row>
    <row r="11" spans="1:14" s="43" customFormat="1" ht="15" customHeight="1" x14ac:dyDescent="0.2">
      <c r="A11" s="45" t="s">
        <v>181</v>
      </c>
      <c r="B11" s="49" t="s">
        <v>164</v>
      </c>
      <c r="C11" s="49" t="s">
        <v>164</v>
      </c>
      <c r="D11" s="49" t="s">
        <v>164</v>
      </c>
      <c r="F11" s="49" t="s">
        <v>164</v>
      </c>
      <c r="G11" s="49" t="s">
        <v>164</v>
      </c>
      <c r="H11" s="49" t="s">
        <v>164</v>
      </c>
      <c r="I11" s="38"/>
    </row>
    <row r="12" spans="1:14" s="43" customFormat="1" ht="15" customHeight="1" x14ac:dyDescent="0.2">
      <c r="A12" s="45" t="s">
        <v>179</v>
      </c>
      <c r="B12" s="49" t="s">
        <v>164</v>
      </c>
      <c r="C12" s="49" t="s">
        <v>164</v>
      </c>
      <c r="D12" s="49" t="s">
        <v>164</v>
      </c>
      <c r="F12" s="49" t="s">
        <v>164</v>
      </c>
      <c r="G12" s="49" t="s">
        <v>164</v>
      </c>
      <c r="H12" s="49" t="s">
        <v>164</v>
      </c>
      <c r="I12" s="38"/>
    </row>
    <row r="13" spans="1:14" s="43" customFormat="1" ht="5.0999999999999996" customHeight="1" x14ac:dyDescent="0.2">
      <c r="A13" s="209"/>
      <c r="B13" s="210"/>
      <c r="C13" s="210"/>
      <c r="D13" s="210"/>
      <c r="E13" s="210"/>
      <c r="F13" s="210"/>
      <c r="G13" s="137"/>
      <c r="H13" s="137"/>
      <c r="I13" s="38"/>
    </row>
    <row r="14" spans="1:14" s="43" customFormat="1" ht="5.0999999999999996" customHeight="1" x14ac:dyDescent="0.2">
      <c r="A14" s="29"/>
      <c r="B14" s="29"/>
      <c r="C14" s="29"/>
      <c r="D14" s="29"/>
      <c r="E14" s="29"/>
      <c r="F14" s="38"/>
      <c r="G14" s="38"/>
      <c r="H14" s="23"/>
      <c r="I14" s="38"/>
    </row>
    <row r="15" spans="1:14" s="43" customFormat="1" ht="15" customHeight="1" x14ac:dyDescent="0.2">
      <c r="A15" s="21" t="s">
        <v>54</v>
      </c>
      <c r="B15" s="38"/>
      <c r="C15" s="38"/>
      <c r="D15" s="38"/>
      <c r="E15" s="38"/>
      <c r="F15" s="38"/>
      <c r="G15" s="38"/>
      <c r="H15" s="70"/>
      <c r="I15" s="38"/>
    </row>
    <row r="16" spans="1:14" s="43" customFormat="1" ht="24" customHeight="1" x14ac:dyDescent="0.2">
      <c r="A16" s="254" t="s">
        <v>182</v>
      </c>
      <c r="B16" s="254"/>
      <c r="C16" s="254"/>
      <c r="D16" s="254"/>
      <c r="E16" s="254"/>
      <c r="F16" s="254"/>
      <c r="G16" s="38"/>
      <c r="H16" s="70"/>
      <c r="I16" s="38"/>
    </row>
    <row r="17" spans="1:9" s="43" customFormat="1" ht="15" customHeight="1" x14ac:dyDescent="0.2">
      <c r="A17" s="230"/>
      <c r="B17" s="230"/>
      <c r="C17" s="230"/>
      <c r="D17" s="230"/>
      <c r="E17" s="230"/>
      <c r="F17" s="230"/>
      <c r="G17" s="38"/>
      <c r="H17" s="70"/>
      <c r="I17" s="38"/>
    </row>
    <row r="18" spans="1:9" s="21" customFormat="1" ht="15" customHeight="1" x14ac:dyDescent="0.2">
      <c r="A18" s="58" t="s">
        <v>168</v>
      </c>
      <c r="B18" s="58"/>
      <c r="C18" s="58"/>
      <c r="D18" s="58"/>
      <c r="E18" s="58"/>
      <c r="F18" s="58"/>
      <c r="G18" s="58"/>
      <c r="H18" s="58"/>
      <c r="I18" s="58"/>
    </row>
    <row r="19" spans="1:9" s="21" customFormat="1" ht="15" customHeight="1" x14ac:dyDescent="0.2">
      <c r="A19" s="42"/>
      <c r="B19" s="42"/>
      <c r="C19" s="42"/>
      <c r="D19" s="42"/>
      <c r="E19" s="42"/>
      <c r="F19" s="42"/>
      <c r="G19" s="42"/>
      <c r="H19" s="42"/>
      <c r="I19" s="42"/>
    </row>
    <row r="20" spans="1:9" s="21" customFormat="1" ht="15" customHeight="1" x14ac:dyDescent="0.2">
      <c r="E20" s="44"/>
      <c r="G20" s="11"/>
      <c r="H20" s="11" t="s">
        <v>55</v>
      </c>
      <c r="I20" s="23"/>
    </row>
    <row r="21" spans="1:9" s="21" customFormat="1" ht="5.0999999999999996" customHeight="1" x14ac:dyDescent="0.2">
      <c r="A21" s="147"/>
      <c r="B21" s="147"/>
      <c r="C21" s="147"/>
      <c r="D21" s="147"/>
      <c r="E21" s="147"/>
      <c r="F21" s="147"/>
      <c r="G21" s="147"/>
      <c r="H21" s="145"/>
      <c r="I21" s="23"/>
    </row>
    <row r="22" spans="1:9" s="21" customFormat="1" ht="15" customHeight="1" x14ac:dyDescent="0.2">
      <c r="A22" s="147" t="s">
        <v>56</v>
      </c>
      <c r="B22" s="147"/>
      <c r="C22" s="147"/>
      <c r="D22" s="147"/>
      <c r="E22" s="147"/>
      <c r="F22" s="147"/>
      <c r="G22" s="168"/>
      <c r="H22" s="168" t="s">
        <v>0</v>
      </c>
      <c r="I22" s="23"/>
    </row>
    <row r="23" spans="1:9" s="21" customFormat="1" ht="5.0999999999999996" customHeight="1" x14ac:dyDescent="0.2">
      <c r="A23" s="181"/>
      <c r="B23" s="181"/>
      <c r="C23" s="181"/>
      <c r="D23" s="181"/>
      <c r="E23" s="181"/>
      <c r="F23" s="181"/>
      <c r="G23" s="181"/>
      <c r="H23" s="181"/>
      <c r="I23" s="23"/>
    </row>
    <row r="24" spans="1:9" s="21" customFormat="1" ht="5.0999999999999996" customHeight="1" x14ac:dyDescent="0.2">
      <c r="H24" s="23"/>
      <c r="I24" s="23"/>
    </row>
    <row r="25" spans="1:9" s="21" customFormat="1" ht="15" customHeight="1" x14ac:dyDescent="0.2">
      <c r="A25" s="147" t="s">
        <v>175</v>
      </c>
      <c r="B25" s="153"/>
      <c r="C25" s="153"/>
      <c r="D25" s="153"/>
      <c r="E25" s="153"/>
      <c r="F25" s="153"/>
      <c r="G25" s="156"/>
      <c r="H25" s="156">
        <f>SUM(H26:H34)</f>
        <v>545</v>
      </c>
      <c r="I25" s="23"/>
    </row>
    <row r="26" spans="1:9" s="21" customFormat="1" ht="15" customHeight="1" x14ac:dyDescent="0.2">
      <c r="A26" s="21" t="s">
        <v>57</v>
      </c>
      <c r="G26" s="20"/>
      <c r="H26" s="20">
        <v>68.3</v>
      </c>
      <c r="I26" s="23"/>
    </row>
    <row r="27" spans="1:9" s="21" customFormat="1" ht="15" customHeight="1" x14ac:dyDescent="0.2">
      <c r="A27" s="21" t="s">
        <v>58</v>
      </c>
      <c r="G27" s="20"/>
      <c r="H27" s="20">
        <v>61.4</v>
      </c>
      <c r="I27" s="23"/>
    </row>
    <row r="28" spans="1:9" s="21" customFormat="1" ht="15" customHeight="1" x14ac:dyDescent="0.2">
      <c r="A28" s="21" t="s">
        <v>59</v>
      </c>
      <c r="G28" s="20"/>
      <c r="H28" s="20">
        <v>239.6</v>
      </c>
      <c r="I28" s="23"/>
    </row>
    <row r="29" spans="1:9" s="21" customFormat="1" ht="15" customHeight="1" x14ac:dyDescent="0.2">
      <c r="A29" s="21" t="s">
        <v>60</v>
      </c>
      <c r="G29" s="20"/>
      <c r="H29" s="20">
        <v>6.5</v>
      </c>
      <c r="I29" s="23"/>
    </row>
    <row r="30" spans="1:9" s="21" customFormat="1" ht="15" customHeight="1" x14ac:dyDescent="0.2">
      <c r="A30" s="21" t="s">
        <v>61</v>
      </c>
      <c r="G30" s="20"/>
      <c r="H30" s="20">
        <v>87.6</v>
      </c>
      <c r="I30" s="23"/>
    </row>
    <row r="31" spans="1:9" s="21" customFormat="1" ht="15" customHeight="1" x14ac:dyDescent="0.2">
      <c r="A31" s="21" t="s">
        <v>62</v>
      </c>
      <c r="G31" s="20"/>
      <c r="H31" s="20">
        <v>21.8</v>
      </c>
      <c r="I31" s="23"/>
    </row>
    <row r="32" spans="1:9" s="21" customFormat="1" ht="15" customHeight="1" x14ac:dyDescent="0.2">
      <c r="A32" s="21" t="s">
        <v>63</v>
      </c>
      <c r="G32" s="20"/>
      <c r="H32" s="20">
        <v>9.9</v>
      </c>
      <c r="I32" s="23"/>
    </row>
    <row r="33" spans="1:9" s="21" customFormat="1" ht="15" customHeight="1" x14ac:dyDescent="0.2">
      <c r="A33" s="21" t="s">
        <v>64</v>
      </c>
      <c r="G33" s="20"/>
      <c r="H33" s="20">
        <v>26.9</v>
      </c>
      <c r="I33" s="23"/>
    </row>
    <row r="34" spans="1:9" s="21" customFormat="1" ht="15" customHeight="1" x14ac:dyDescent="0.2">
      <c r="A34" s="21" t="s">
        <v>65</v>
      </c>
      <c r="G34" s="20"/>
      <c r="H34" s="20">
        <v>23</v>
      </c>
      <c r="I34" s="23"/>
    </row>
    <row r="35" spans="1:9" s="21" customFormat="1" ht="5.0999999999999996" customHeight="1" x14ac:dyDescent="0.2">
      <c r="A35" s="137"/>
      <c r="B35" s="137"/>
      <c r="C35" s="137"/>
      <c r="D35" s="137"/>
      <c r="E35" s="137"/>
      <c r="F35" s="137"/>
      <c r="G35" s="137"/>
      <c r="H35" s="137"/>
      <c r="I35" s="23"/>
    </row>
    <row r="36" spans="1:9" s="21" customFormat="1" ht="5.0999999999999996" customHeight="1" x14ac:dyDescent="0.2">
      <c r="H36" s="23"/>
      <c r="I36" s="23"/>
    </row>
    <row r="37" spans="1:9" s="21" customFormat="1" ht="15" customHeight="1" x14ac:dyDescent="0.2">
      <c r="A37" s="81" t="s">
        <v>66</v>
      </c>
    </row>
    <row r="38" spans="1:9" s="21" customFormat="1" ht="15" customHeight="1" x14ac:dyDescent="0.2">
      <c r="A38" s="21" t="s">
        <v>67</v>
      </c>
    </row>
    <row r="39" spans="1:9" s="21" customFormat="1" ht="15" customHeight="1" x14ac:dyDescent="0.2">
      <c r="A39" s="21" t="s">
        <v>68</v>
      </c>
    </row>
    <row r="41" spans="1:9" s="21" customFormat="1" ht="14.1" customHeight="1" x14ac:dyDescent="0.2">
      <c r="A41" s="58" t="s">
        <v>169</v>
      </c>
      <c r="B41" s="58"/>
      <c r="C41" s="58"/>
      <c r="D41" s="58"/>
      <c r="E41" s="58"/>
      <c r="F41" s="58"/>
      <c r="G41" s="58"/>
    </row>
    <row r="42" spans="1:9" s="21" customFormat="1" ht="14.1" customHeight="1" x14ac:dyDescent="0.2">
      <c r="A42" s="42"/>
      <c r="B42" s="42"/>
      <c r="C42" s="42"/>
      <c r="D42" s="42"/>
      <c r="E42" s="69"/>
      <c r="F42" s="42"/>
      <c r="G42" s="42"/>
    </row>
    <row r="43" spans="1:9" s="21" customFormat="1" ht="14.1" customHeight="1" x14ac:dyDescent="0.2">
      <c r="E43" s="44"/>
      <c r="G43" s="11"/>
      <c r="H43" s="11" t="s">
        <v>55</v>
      </c>
    </row>
    <row r="44" spans="1:9" s="21" customFormat="1" ht="5.0999999999999996" customHeight="1" x14ac:dyDescent="0.2">
      <c r="A44" s="147"/>
      <c r="B44" s="147"/>
      <c r="C44" s="147"/>
      <c r="D44" s="147"/>
      <c r="E44" s="147"/>
      <c r="F44" s="147"/>
      <c r="G44" s="147"/>
      <c r="H44" s="147"/>
    </row>
    <row r="45" spans="1:9" s="21" customFormat="1" ht="15" customHeight="1" x14ac:dyDescent="0.2">
      <c r="A45" s="147" t="s">
        <v>56</v>
      </c>
      <c r="B45" s="147"/>
      <c r="C45" s="147"/>
      <c r="D45" s="147"/>
      <c r="E45" s="147"/>
      <c r="F45" s="147"/>
      <c r="G45" s="168"/>
      <c r="H45" s="168" t="s">
        <v>0</v>
      </c>
    </row>
    <row r="46" spans="1:9" s="21" customFormat="1" ht="5.0999999999999996" customHeight="1" x14ac:dyDescent="0.2">
      <c r="A46" s="216"/>
      <c r="B46" s="213"/>
      <c r="C46" s="213"/>
      <c r="D46" s="213"/>
      <c r="E46" s="213"/>
      <c r="F46" s="213"/>
      <c r="G46" s="213"/>
      <c r="H46" s="215"/>
    </row>
    <row r="47" spans="1:9" s="21" customFormat="1" ht="5.0999999999999996" customHeight="1" x14ac:dyDescent="0.2">
      <c r="H47" s="142"/>
    </row>
    <row r="48" spans="1:9" s="21" customFormat="1" ht="15" customHeight="1" x14ac:dyDescent="0.2">
      <c r="A48" s="147" t="s">
        <v>175</v>
      </c>
      <c r="B48" s="153"/>
      <c r="C48" s="153"/>
      <c r="D48" s="153"/>
      <c r="E48" s="153"/>
      <c r="F48" s="153"/>
      <c r="G48" s="156"/>
      <c r="H48" s="156">
        <v>545</v>
      </c>
    </row>
    <row r="49" spans="1:8" s="21" customFormat="1" ht="15" customHeight="1" x14ac:dyDescent="0.2">
      <c r="A49" s="21" t="s">
        <v>69</v>
      </c>
      <c r="G49" s="20"/>
      <c r="H49" s="20">
        <v>112.8</v>
      </c>
    </row>
    <row r="50" spans="1:8" s="21" customFormat="1" ht="15" customHeight="1" x14ac:dyDescent="0.2">
      <c r="A50" s="21" t="s">
        <v>70</v>
      </c>
      <c r="G50" s="20"/>
      <c r="H50" s="20">
        <v>111.3</v>
      </c>
    </row>
    <row r="51" spans="1:8" s="21" customFormat="1" ht="15" customHeight="1" x14ac:dyDescent="0.2">
      <c r="A51" s="21" t="s">
        <v>71</v>
      </c>
      <c r="G51" s="20"/>
      <c r="H51" s="20">
        <v>99.4</v>
      </c>
    </row>
    <row r="52" spans="1:8" s="21" customFormat="1" ht="15" customHeight="1" x14ac:dyDescent="0.2">
      <c r="A52" s="21" t="s">
        <v>72</v>
      </c>
      <c r="G52" s="20"/>
      <c r="H52" s="20">
        <v>221.6</v>
      </c>
    </row>
    <row r="53" spans="1:8" s="21" customFormat="1" ht="5.0999999999999996" customHeight="1" x14ac:dyDescent="0.2">
      <c r="A53" s="137"/>
      <c r="B53" s="137"/>
      <c r="C53" s="137"/>
      <c r="D53" s="137"/>
      <c r="E53" s="137"/>
      <c r="F53" s="137"/>
      <c r="G53" s="137"/>
      <c r="H53" s="137"/>
    </row>
    <row r="54" spans="1:8" s="21" customFormat="1" ht="5.0999999999999996" customHeight="1" x14ac:dyDescent="0.2">
      <c r="H54" s="142"/>
    </row>
    <row r="55" spans="1:8" s="21" customFormat="1" ht="14.1" customHeight="1" x14ac:dyDescent="0.2">
      <c r="A55" s="81" t="s">
        <v>66</v>
      </c>
    </row>
    <row r="56" spans="1:8" s="21" customFormat="1" ht="14.1" customHeight="1" x14ac:dyDescent="0.2">
      <c r="A56" s="21" t="s">
        <v>67</v>
      </c>
    </row>
    <row r="57" spans="1:8" s="21" customFormat="1" ht="14.1" customHeight="1" x14ac:dyDescent="0.2">
      <c r="A57" s="21" t="s">
        <v>68</v>
      </c>
    </row>
    <row r="58" spans="1:8" s="21" customFormat="1" ht="14.1" customHeight="1" x14ac:dyDescent="0.2"/>
  </sheetData>
  <mergeCells count="3">
    <mergeCell ref="B5:D5"/>
    <mergeCell ref="F5:H5"/>
    <mergeCell ref="A16:F16"/>
  </mergeCells>
  <pageMargins left="0.59055118110236227" right="0.59055118110236227" top="0.59055118110236227" bottom="0.59055118110236227" header="0.59055118110236227" footer="0.59055118110236227"/>
  <pageSetup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showGridLines="0" zoomScaleNormal="100" workbookViewId="0">
      <selection activeCell="A13" sqref="A13"/>
    </sheetView>
  </sheetViews>
  <sheetFormatPr baseColWidth="10" defaultRowHeight="12.75" x14ac:dyDescent="0.2"/>
  <cols>
    <col min="1" max="1" width="25.85546875" style="3" customWidth="1"/>
    <col min="2" max="2" width="9.28515625" style="3" customWidth="1"/>
    <col min="3" max="8" width="9.28515625" style="6" customWidth="1"/>
    <col min="9" max="10" width="11.42578125" style="3"/>
    <col min="11" max="11" width="8.28515625" style="3" customWidth="1"/>
    <col min="12" max="16384" width="11.42578125" style="3"/>
  </cols>
  <sheetData>
    <row r="1" spans="1:9" s="43" customFormat="1" ht="15" customHeight="1" x14ac:dyDescent="0.2">
      <c r="A1" s="77" t="s">
        <v>170</v>
      </c>
      <c r="B1" s="77"/>
      <c r="C1" s="77"/>
      <c r="D1" s="77"/>
      <c r="E1" s="77"/>
      <c r="F1" s="23"/>
      <c r="G1" s="58"/>
      <c r="H1" s="20"/>
      <c r="I1" s="38"/>
    </row>
    <row r="2" spans="1:9" s="43" customFormat="1" ht="15" customHeight="1" x14ac:dyDescent="0.2">
      <c r="A2" s="77"/>
      <c r="B2" s="77"/>
      <c r="C2" s="77"/>
      <c r="D2" s="77"/>
      <c r="E2" s="77"/>
      <c r="F2" s="23"/>
      <c r="G2" s="36"/>
      <c r="H2" s="20"/>
      <c r="I2" s="38"/>
    </row>
    <row r="3" spans="1:9" s="43" customFormat="1" ht="15" customHeight="1" x14ac:dyDescent="0.2">
      <c r="A3" s="23"/>
      <c r="B3" s="83"/>
      <c r="C3" s="83"/>
      <c r="D3" s="83"/>
      <c r="E3" s="83"/>
      <c r="G3" s="21"/>
      <c r="H3" s="11" t="s">
        <v>73</v>
      </c>
      <c r="I3" s="38"/>
    </row>
    <row r="4" spans="1:9" s="43" customFormat="1" ht="5.0999999999999996" customHeight="1" x14ac:dyDescent="0.2">
      <c r="A4" s="152"/>
      <c r="B4" s="152"/>
      <c r="C4" s="152"/>
      <c r="D4" s="152"/>
      <c r="E4" s="152"/>
      <c r="F4" s="151"/>
      <c r="G4" s="151"/>
      <c r="H4" s="169"/>
      <c r="I4" s="38"/>
    </row>
    <row r="5" spans="1:9" s="43" customFormat="1" ht="14.1" customHeight="1" x14ac:dyDescent="0.2">
      <c r="A5" s="172" t="s">
        <v>176</v>
      </c>
      <c r="B5" s="148"/>
      <c r="C5" s="168">
        <v>2017</v>
      </c>
      <c r="D5" s="168">
        <v>2018</v>
      </c>
      <c r="E5" s="168">
        <v>2019</v>
      </c>
      <c r="F5" s="168">
        <v>2020</v>
      </c>
      <c r="G5" s="168">
        <v>2021</v>
      </c>
      <c r="H5" s="168">
        <v>2022</v>
      </c>
      <c r="I5" s="38"/>
    </row>
    <row r="6" spans="1:9" s="43" customFormat="1" ht="5.0999999999999996" customHeight="1" x14ac:dyDescent="0.2">
      <c r="A6" s="217"/>
      <c r="B6" s="218"/>
      <c r="C6" s="180"/>
      <c r="D6" s="185"/>
      <c r="E6" s="180"/>
      <c r="F6" s="180"/>
      <c r="G6" s="180"/>
      <c r="H6" s="180"/>
      <c r="I6" s="38"/>
    </row>
    <row r="7" spans="1:9" s="43" customFormat="1" ht="5.0999999999999996" customHeight="1" x14ac:dyDescent="0.2">
      <c r="A7" s="84"/>
      <c r="B7" s="62"/>
      <c r="C7" s="21"/>
      <c r="D7" s="21"/>
      <c r="E7" s="21"/>
      <c r="F7" s="21"/>
      <c r="G7" s="21"/>
      <c r="H7" s="21"/>
      <c r="I7" s="38"/>
    </row>
    <row r="8" spans="1:9" s="22" customFormat="1" ht="17.100000000000001" customHeight="1" x14ac:dyDescent="0.2">
      <c r="A8" s="147" t="s">
        <v>0</v>
      </c>
      <c r="B8" s="148"/>
      <c r="C8" s="179">
        <f t="shared" ref="C8:D8" si="0">SUM(C9:C16)</f>
        <v>186.10000000000002</v>
      </c>
      <c r="D8" s="179">
        <f t="shared" si="0"/>
        <v>248</v>
      </c>
      <c r="E8" s="179">
        <f>SUM(E9:E16)</f>
        <v>104.5</v>
      </c>
      <c r="F8" s="179">
        <f t="shared" ref="F8:H8" si="1">SUM(F9:F16)</f>
        <v>106.1</v>
      </c>
      <c r="G8" s="179">
        <f t="shared" si="1"/>
        <v>127</v>
      </c>
      <c r="H8" s="179">
        <f t="shared" si="1"/>
        <v>99.7</v>
      </c>
    </row>
    <row r="9" spans="1:9" s="43" customFormat="1" ht="17.100000000000001" customHeight="1" x14ac:dyDescent="0.2">
      <c r="A9" s="72" t="s">
        <v>20</v>
      </c>
      <c r="C9" s="39">
        <v>4.2</v>
      </c>
      <c r="D9" s="39">
        <v>55</v>
      </c>
      <c r="E9" s="39">
        <v>6</v>
      </c>
      <c r="F9" s="39">
        <v>7</v>
      </c>
      <c r="G9" s="39">
        <v>16</v>
      </c>
      <c r="H9" s="39">
        <v>15</v>
      </c>
    </row>
    <row r="10" spans="1:9" s="43" customFormat="1" ht="17.100000000000001" customHeight="1" x14ac:dyDescent="0.2">
      <c r="A10" s="72" t="s">
        <v>21</v>
      </c>
      <c r="C10" s="39">
        <v>5</v>
      </c>
      <c r="D10" s="39" t="s">
        <v>9</v>
      </c>
      <c r="E10" s="39" t="s">
        <v>9</v>
      </c>
      <c r="F10" s="39">
        <v>5</v>
      </c>
      <c r="G10" s="39">
        <v>13</v>
      </c>
      <c r="H10" s="39">
        <v>5.7</v>
      </c>
    </row>
    <row r="11" spans="1:9" s="43" customFormat="1" ht="17.100000000000001" customHeight="1" x14ac:dyDescent="0.2">
      <c r="A11" s="72" t="s">
        <v>22</v>
      </c>
      <c r="C11" s="39" t="s">
        <v>9</v>
      </c>
      <c r="D11" s="39">
        <v>6</v>
      </c>
      <c r="E11" s="39" t="s">
        <v>9</v>
      </c>
      <c r="F11" s="39" t="s">
        <v>9</v>
      </c>
      <c r="G11" s="39" t="s">
        <v>9</v>
      </c>
      <c r="H11" s="39" t="s">
        <v>9</v>
      </c>
    </row>
    <row r="12" spans="1:9" s="43" customFormat="1" ht="17.100000000000001" customHeight="1" x14ac:dyDescent="0.2">
      <c r="A12" s="72" t="s">
        <v>23</v>
      </c>
      <c r="C12" s="39">
        <v>15</v>
      </c>
      <c r="D12" s="39">
        <v>3</v>
      </c>
      <c r="E12" s="39">
        <v>12</v>
      </c>
      <c r="F12" s="39">
        <v>5</v>
      </c>
      <c r="G12" s="39">
        <v>10</v>
      </c>
      <c r="H12" s="39">
        <v>29</v>
      </c>
    </row>
    <row r="13" spans="1:9" s="43" customFormat="1" ht="17.100000000000001" customHeight="1" x14ac:dyDescent="0.2">
      <c r="A13" s="72" t="s">
        <v>24</v>
      </c>
      <c r="C13" s="39">
        <v>25.2</v>
      </c>
      <c r="D13" s="39">
        <v>16.2</v>
      </c>
      <c r="E13" s="39">
        <v>10</v>
      </c>
      <c r="F13" s="39">
        <v>14.5</v>
      </c>
      <c r="G13" s="39">
        <v>14.4</v>
      </c>
      <c r="H13" s="39">
        <v>10</v>
      </c>
    </row>
    <row r="14" spans="1:9" s="43" customFormat="1" ht="17.100000000000001" customHeight="1" x14ac:dyDescent="0.2">
      <c r="A14" s="72" t="s">
        <v>6</v>
      </c>
      <c r="C14" s="39">
        <v>66</v>
      </c>
      <c r="D14" s="39">
        <v>89.8</v>
      </c>
      <c r="E14" s="39">
        <v>27.6</v>
      </c>
      <c r="F14" s="39">
        <v>16</v>
      </c>
      <c r="G14" s="39">
        <v>22.6</v>
      </c>
      <c r="H14" s="39">
        <v>17</v>
      </c>
    </row>
    <row r="15" spans="1:9" s="43" customFormat="1" ht="17.100000000000001" customHeight="1" x14ac:dyDescent="0.2">
      <c r="A15" s="72" t="s">
        <v>7</v>
      </c>
      <c r="C15" s="39">
        <v>52.2</v>
      </c>
      <c r="D15" s="39">
        <v>56</v>
      </c>
      <c r="E15" s="39">
        <v>39.9</v>
      </c>
      <c r="F15" s="39">
        <v>58.6</v>
      </c>
      <c r="G15" s="39">
        <v>51</v>
      </c>
      <c r="H15" s="39">
        <v>16</v>
      </c>
    </row>
    <row r="16" spans="1:9" s="43" customFormat="1" ht="17.100000000000001" customHeight="1" x14ac:dyDescent="0.2">
      <c r="A16" s="72" t="s">
        <v>25</v>
      </c>
      <c r="C16" s="39">
        <v>18.5</v>
      </c>
      <c r="D16" s="39">
        <v>22</v>
      </c>
      <c r="E16" s="39">
        <v>9</v>
      </c>
      <c r="F16" s="39" t="s">
        <v>9</v>
      </c>
      <c r="G16" s="39" t="s">
        <v>9</v>
      </c>
      <c r="H16" s="39">
        <v>7</v>
      </c>
    </row>
    <row r="17" spans="1:10" s="43" customFormat="1" ht="5.0999999999999996" customHeight="1" x14ac:dyDescent="0.2">
      <c r="A17" s="137"/>
      <c r="B17" s="138"/>
      <c r="C17" s="138"/>
      <c r="D17" s="137"/>
      <c r="E17" s="137"/>
      <c r="F17" s="137"/>
      <c r="G17" s="134"/>
      <c r="H17" s="135"/>
    </row>
    <row r="18" spans="1:10" s="43" customFormat="1" ht="5.0999999999999996" customHeight="1" x14ac:dyDescent="0.2">
      <c r="A18" s="23"/>
      <c r="B18" s="23"/>
      <c r="C18" s="23"/>
      <c r="D18" s="23"/>
      <c r="E18" s="23"/>
      <c r="F18" s="23"/>
      <c r="G18" s="38"/>
    </row>
    <row r="19" spans="1:10" s="43" customFormat="1" ht="15" customHeight="1" x14ac:dyDescent="0.2">
      <c r="A19" s="54" t="s">
        <v>102</v>
      </c>
      <c r="B19" s="23"/>
      <c r="C19" s="23"/>
      <c r="D19" s="23"/>
      <c r="E19" s="23"/>
      <c r="F19" s="52"/>
      <c r="G19" s="29"/>
      <c r="H19" s="52"/>
    </row>
    <row r="20" spans="1:10" s="43" customFormat="1" ht="15" customHeight="1" x14ac:dyDescent="0.2">
      <c r="A20" s="54"/>
      <c r="B20" s="23"/>
      <c r="C20" s="23"/>
      <c r="D20" s="23"/>
      <c r="E20" s="23"/>
      <c r="F20" s="52"/>
      <c r="G20" s="29"/>
      <c r="H20" s="52"/>
    </row>
    <row r="21" spans="1:10" s="43" customFormat="1" ht="15" customHeight="1" x14ac:dyDescent="0.2">
      <c r="A21" s="122" t="s">
        <v>189</v>
      </c>
      <c r="B21" s="5"/>
      <c r="C21" s="5"/>
      <c r="D21" s="5"/>
      <c r="E21" s="5"/>
      <c r="F21" s="5"/>
      <c r="G21" s="5"/>
      <c r="H21" s="23"/>
      <c r="I21" s="38"/>
      <c r="J21" s="38"/>
    </row>
    <row r="22" spans="1:10" s="43" customFormat="1" ht="15" customHeight="1" x14ac:dyDescent="0.2">
      <c r="A22" s="1"/>
      <c r="B22" s="5"/>
      <c r="C22" s="5"/>
      <c r="D22" s="5"/>
      <c r="E22" s="5"/>
      <c r="F22" s="5"/>
      <c r="G22" s="5"/>
      <c r="H22" s="23"/>
      <c r="I22" s="38"/>
      <c r="J22" s="38"/>
    </row>
    <row r="23" spans="1:10" s="43" customFormat="1" ht="15" customHeight="1" x14ac:dyDescent="0.2">
      <c r="A23" s="1"/>
      <c r="B23" s="5"/>
      <c r="C23" s="5"/>
      <c r="D23" s="5"/>
      <c r="E23" s="5"/>
      <c r="F23" s="5"/>
      <c r="G23" s="5"/>
      <c r="H23" s="11" t="s">
        <v>74</v>
      </c>
      <c r="I23" s="38"/>
      <c r="J23" s="38"/>
    </row>
    <row r="24" spans="1:10" s="43" customFormat="1" ht="5.0999999999999996" customHeight="1" x14ac:dyDescent="0.2">
      <c r="A24" s="150"/>
      <c r="B24" s="150"/>
      <c r="C24" s="150"/>
      <c r="D24" s="150"/>
      <c r="E24" s="150"/>
      <c r="F24" s="150"/>
      <c r="G24" s="150"/>
      <c r="H24" s="145"/>
      <c r="I24" s="38"/>
      <c r="J24" s="38"/>
    </row>
    <row r="25" spans="1:10" s="43" customFormat="1" ht="14.1" customHeight="1" x14ac:dyDescent="0.2">
      <c r="A25" s="170"/>
      <c r="B25" s="255"/>
      <c r="C25" s="255"/>
      <c r="D25" s="145"/>
      <c r="E25" s="145"/>
      <c r="F25" s="242" t="s">
        <v>75</v>
      </c>
      <c r="G25" s="242"/>
      <c r="H25" s="242"/>
      <c r="I25" s="38"/>
      <c r="J25" s="38"/>
    </row>
    <row r="26" spans="1:10" s="43" customFormat="1" ht="14.1" customHeight="1" x14ac:dyDescent="0.2">
      <c r="A26" s="172" t="s">
        <v>76</v>
      </c>
      <c r="B26" s="255"/>
      <c r="C26" s="255"/>
      <c r="D26" s="171"/>
      <c r="E26" s="171"/>
      <c r="F26" s="149" t="s">
        <v>0</v>
      </c>
      <c r="G26" s="149" t="s">
        <v>77</v>
      </c>
      <c r="H26" s="149" t="s">
        <v>78</v>
      </c>
      <c r="I26" s="38"/>
      <c r="J26" s="38"/>
    </row>
    <row r="27" spans="1:10" s="43" customFormat="1" ht="5.0999999999999996" customHeight="1" x14ac:dyDescent="0.2">
      <c r="A27" s="219"/>
      <c r="B27" s="220"/>
      <c r="C27" s="220"/>
      <c r="D27" s="220"/>
      <c r="E27" s="220"/>
      <c r="F27" s="220"/>
      <c r="G27" s="220"/>
      <c r="H27" s="181"/>
      <c r="I27" s="38"/>
      <c r="J27" s="38"/>
    </row>
    <row r="28" spans="1:10" s="43" customFormat="1" ht="5.0999999999999996" customHeight="1" x14ac:dyDescent="0.2">
      <c r="A28" s="86"/>
      <c r="B28" s="87"/>
      <c r="C28" s="87"/>
      <c r="D28" s="87"/>
      <c r="E28" s="87"/>
      <c r="F28" s="87"/>
      <c r="G28" s="87"/>
      <c r="H28" s="142"/>
      <c r="I28" s="38"/>
      <c r="J28" s="38"/>
    </row>
    <row r="29" spans="1:10" s="43" customFormat="1" ht="20.100000000000001" customHeight="1" x14ac:dyDescent="0.2">
      <c r="A29" s="163" t="s">
        <v>15</v>
      </c>
      <c r="B29" s="161"/>
      <c r="C29" s="161"/>
      <c r="D29" s="161"/>
      <c r="E29" s="161"/>
      <c r="F29" s="161">
        <f>SUM(F30:F36)</f>
        <v>279258.73</v>
      </c>
      <c r="G29" s="161">
        <f>SUM(G30:G36)</f>
        <v>107206.47</v>
      </c>
      <c r="H29" s="161">
        <f>SUM(H30:H36)</f>
        <v>167853.27</v>
      </c>
      <c r="I29" s="38"/>
      <c r="J29" s="38"/>
    </row>
    <row r="30" spans="1:10" s="43" customFormat="1" ht="20.100000000000001" customHeight="1" x14ac:dyDescent="0.2">
      <c r="A30" s="45" t="s">
        <v>103</v>
      </c>
      <c r="B30" s="88"/>
      <c r="C30" s="89"/>
      <c r="D30" s="90"/>
      <c r="E30" s="90"/>
      <c r="F30" s="39">
        <v>20490</v>
      </c>
      <c r="G30" s="39">
        <v>8500</v>
      </c>
      <c r="H30" s="39">
        <v>11990</v>
      </c>
      <c r="I30" s="38"/>
      <c r="J30" s="38"/>
    </row>
    <row r="31" spans="1:10" s="43" customFormat="1" ht="19.5" customHeight="1" x14ac:dyDescent="0.2">
      <c r="A31" s="45" t="s">
        <v>165</v>
      </c>
      <c r="B31" s="88"/>
      <c r="C31" s="89"/>
      <c r="D31" s="90"/>
      <c r="E31" s="90"/>
      <c r="F31" s="39">
        <v>6091</v>
      </c>
      <c r="G31" s="39">
        <v>6091</v>
      </c>
      <c r="H31" s="39" t="s">
        <v>9</v>
      </c>
      <c r="I31" s="38"/>
      <c r="J31" s="38"/>
    </row>
    <row r="32" spans="1:10" s="43" customFormat="1" ht="19.5" customHeight="1" x14ac:dyDescent="0.2">
      <c r="A32" s="45" t="s">
        <v>190</v>
      </c>
      <c r="B32" s="88"/>
      <c r="C32" s="89"/>
      <c r="D32" s="90"/>
      <c r="E32" s="90"/>
      <c r="F32" s="39">
        <v>2061.9</v>
      </c>
      <c r="G32" s="39">
        <v>2061.9</v>
      </c>
      <c r="H32" s="39"/>
      <c r="I32" s="38"/>
      <c r="J32" s="38"/>
    </row>
    <row r="33" spans="1:10" s="43" customFormat="1" ht="19.5" customHeight="1" x14ac:dyDescent="0.2">
      <c r="A33" s="45" t="s">
        <v>166</v>
      </c>
      <c r="B33" s="88"/>
      <c r="C33" s="89"/>
      <c r="D33" s="90"/>
      <c r="E33" s="90"/>
      <c r="F33" s="39">
        <v>1174</v>
      </c>
      <c r="G33" s="39">
        <v>1174</v>
      </c>
      <c r="H33" s="39" t="s">
        <v>9</v>
      </c>
      <c r="I33" s="38"/>
      <c r="J33" s="38"/>
    </row>
    <row r="34" spans="1:10" s="43" customFormat="1" ht="20.100000000000001" customHeight="1" x14ac:dyDescent="0.2">
      <c r="A34" s="45" t="s">
        <v>104</v>
      </c>
      <c r="B34" s="88"/>
      <c r="C34" s="89"/>
      <c r="D34" s="90"/>
      <c r="E34" s="90"/>
      <c r="F34" s="39">
        <v>6044</v>
      </c>
      <c r="G34" s="39">
        <v>5312</v>
      </c>
      <c r="H34" s="39">
        <v>732</v>
      </c>
      <c r="I34" s="38"/>
      <c r="J34" s="38"/>
    </row>
    <row r="35" spans="1:10" s="43" customFormat="1" ht="20.100000000000001" customHeight="1" x14ac:dyDescent="0.2">
      <c r="A35" s="45" t="s">
        <v>191</v>
      </c>
      <c r="B35" s="88"/>
      <c r="C35" s="89"/>
      <c r="D35" s="90"/>
      <c r="E35" s="90"/>
      <c r="F35" s="39">
        <v>20153</v>
      </c>
      <c r="G35" s="39">
        <v>20135</v>
      </c>
      <c r="H35" s="39" t="s">
        <v>9</v>
      </c>
      <c r="I35" s="38"/>
      <c r="J35" s="38"/>
    </row>
    <row r="36" spans="1:10" s="43" customFormat="1" ht="20.100000000000001" customHeight="1" x14ac:dyDescent="0.2">
      <c r="A36" s="45" t="s">
        <v>158</v>
      </c>
      <c r="B36" s="88"/>
      <c r="C36" s="89"/>
      <c r="D36" s="89"/>
      <c r="E36" s="89"/>
      <c r="F36" s="227">
        <v>223244.83</v>
      </c>
      <c r="G36" s="227">
        <v>63932.57</v>
      </c>
      <c r="H36" s="228">
        <v>155131.26999999999</v>
      </c>
      <c r="I36" s="38"/>
      <c r="J36" s="38"/>
    </row>
    <row r="37" spans="1:10" s="43" customFormat="1" ht="5.0999999999999996" customHeight="1" x14ac:dyDescent="0.2">
      <c r="A37" s="209"/>
      <c r="B37" s="223"/>
      <c r="C37" s="221"/>
      <c r="D37" s="222"/>
      <c r="E37" s="222"/>
      <c r="F37" s="222"/>
      <c r="G37" s="221"/>
      <c r="H37" s="137"/>
      <c r="I37" s="38"/>
      <c r="J37" s="38"/>
    </row>
    <row r="38" spans="1:10" s="43" customFormat="1" ht="5.0999999999999996" customHeight="1" x14ac:dyDescent="0.2">
      <c r="A38" s="13"/>
      <c r="B38" s="91"/>
      <c r="C38" s="85"/>
      <c r="D38" s="18"/>
      <c r="E38" s="18"/>
      <c r="F38" s="18"/>
      <c r="G38" s="85"/>
      <c r="H38" s="23"/>
      <c r="I38" s="38"/>
      <c r="J38" s="38"/>
    </row>
    <row r="39" spans="1:10" s="43" customFormat="1" ht="15" customHeight="1" x14ac:dyDescent="0.2">
      <c r="A39" s="13" t="s">
        <v>79</v>
      </c>
      <c r="B39" s="91"/>
      <c r="C39" s="85"/>
      <c r="D39" s="18"/>
      <c r="E39" s="18"/>
      <c r="F39" s="18"/>
      <c r="G39" s="85"/>
      <c r="H39" s="23"/>
      <c r="I39" s="38"/>
      <c r="J39" s="38"/>
    </row>
    <row r="40" spans="1:10" s="43" customFormat="1" ht="15" customHeight="1" x14ac:dyDescent="0.2">
      <c r="A40" s="13" t="s">
        <v>80</v>
      </c>
      <c r="B40" s="91"/>
      <c r="C40" s="85"/>
      <c r="D40" s="18"/>
      <c r="E40" s="18"/>
      <c r="F40" s="18"/>
      <c r="G40" s="85"/>
      <c r="H40" s="23"/>
      <c r="I40" s="38"/>
      <c r="J40" s="38"/>
    </row>
    <row r="41" spans="1:10" s="43" customFormat="1" ht="15" customHeight="1" x14ac:dyDescent="0.2">
      <c r="A41" s="29"/>
      <c r="B41" s="29"/>
      <c r="C41" s="29"/>
      <c r="D41" s="29"/>
      <c r="E41" s="29"/>
      <c r="F41" s="29"/>
      <c r="G41" s="29"/>
      <c r="H41" s="38"/>
      <c r="I41" s="38"/>
      <c r="J41" s="38"/>
    </row>
    <row r="42" spans="1:10" s="43" customFormat="1" x14ac:dyDescent="0.2"/>
    <row r="43" spans="1:10" s="43" customFormat="1" x14ac:dyDescent="0.2"/>
    <row r="44" spans="1:10" s="43" customFormat="1" x14ac:dyDescent="0.2"/>
    <row r="45" spans="1:10" s="43" customFormat="1" x14ac:dyDescent="0.2"/>
    <row r="46" spans="1:10" s="43" customFormat="1" x14ac:dyDescent="0.2"/>
    <row r="47" spans="1:10" s="43" customFormat="1" x14ac:dyDescent="0.2"/>
    <row r="48" spans="1:10" s="43" customFormat="1" x14ac:dyDescent="0.2"/>
    <row r="49" s="43" customFormat="1" x14ac:dyDescent="0.2"/>
  </sheetData>
  <mergeCells count="3">
    <mergeCell ref="B25:C25"/>
    <mergeCell ref="F25:H25"/>
    <mergeCell ref="B26:C26"/>
  </mergeCells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scaleWithDoc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7"/>
  <sheetViews>
    <sheetView showGridLines="0" zoomScaleNormal="100" workbookViewId="0">
      <selection activeCell="M13" sqref="M13"/>
    </sheetView>
  </sheetViews>
  <sheetFormatPr baseColWidth="10" defaultRowHeight="12" x14ac:dyDescent="0.2"/>
  <cols>
    <col min="1" max="1" width="13.5703125" style="21" customWidth="1"/>
    <col min="2" max="2" width="9.28515625" style="21" bestFit="1" customWidth="1"/>
    <col min="3" max="3" width="6.28515625" style="21" customWidth="1"/>
    <col min="4" max="5" width="7" style="21" customWidth="1"/>
    <col min="6" max="9" width="8.140625" style="21" customWidth="1"/>
    <col min="10" max="10" width="8.5703125" style="21" customWidth="1"/>
    <col min="11" max="11" width="9.28515625" style="21" customWidth="1"/>
    <col min="12" max="12" width="11.42578125" style="21"/>
    <col min="13" max="13" width="17.42578125" style="21" customWidth="1"/>
    <col min="14" max="16384" width="11.42578125" style="21"/>
  </cols>
  <sheetData>
    <row r="1" spans="1:13" s="43" customFormat="1" ht="15" customHeight="1" x14ac:dyDescent="0.2">
      <c r="A1" s="123" t="s">
        <v>148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58"/>
      <c r="M1" s="58"/>
    </row>
    <row r="2" spans="1:13" s="43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42"/>
      <c r="M2" s="42"/>
    </row>
    <row r="3" spans="1:13" s="43" customFormat="1" ht="1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3" s="43" customFormat="1" ht="5.0999999999999996" customHeight="1" x14ac:dyDescent="0.2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23"/>
      <c r="M4" s="52"/>
    </row>
    <row r="5" spans="1:13" s="43" customFormat="1" ht="12" customHeight="1" x14ac:dyDescent="0.2">
      <c r="A5" s="147"/>
      <c r="B5" s="173" t="s">
        <v>75</v>
      </c>
      <c r="C5" s="257" t="s">
        <v>81</v>
      </c>
      <c r="D5" s="257"/>
      <c r="E5" s="257"/>
      <c r="F5" s="257"/>
      <c r="G5" s="257"/>
      <c r="H5" s="257"/>
      <c r="I5" s="257"/>
      <c r="J5" s="257"/>
      <c r="K5" s="257"/>
      <c r="L5" s="23"/>
      <c r="M5" s="23"/>
    </row>
    <row r="6" spans="1:13" s="43" customFormat="1" ht="12" customHeight="1" x14ac:dyDescent="0.2">
      <c r="A6" s="174"/>
      <c r="B6" s="173" t="s">
        <v>82</v>
      </c>
      <c r="C6" s="258" t="s">
        <v>83</v>
      </c>
      <c r="D6" s="258"/>
      <c r="E6" s="258"/>
      <c r="F6" s="259" t="s">
        <v>84</v>
      </c>
      <c r="G6" s="259"/>
      <c r="H6" s="259"/>
      <c r="I6" s="259" t="s">
        <v>111</v>
      </c>
      <c r="J6" s="259"/>
      <c r="K6" s="259"/>
      <c r="L6" s="23"/>
      <c r="M6" s="23"/>
    </row>
    <row r="7" spans="1:13" s="43" customFormat="1" ht="12" customHeight="1" x14ac:dyDescent="0.2">
      <c r="A7" s="174" t="s">
        <v>14</v>
      </c>
      <c r="B7" s="175" t="s">
        <v>85</v>
      </c>
      <c r="C7" s="175" t="s">
        <v>13</v>
      </c>
      <c r="D7" s="175" t="s">
        <v>85</v>
      </c>
      <c r="E7" s="175" t="s">
        <v>4</v>
      </c>
      <c r="F7" s="175" t="s">
        <v>13</v>
      </c>
      <c r="G7" s="175" t="s">
        <v>85</v>
      </c>
      <c r="H7" s="175" t="s">
        <v>4</v>
      </c>
      <c r="I7" s="175" t="s">
        <v>13</v>
      </c>
      <c r="J7" s="175" t="s">
        <v>85</v>
      </c>
      <c r="K7" s="175" t="s">
        <v>4</v>
      </c>
      <c r="L7" s="23"/>
      <c r="M7" s="52"/>
    </row>
    <row r="8" spans="1:13" s="43" customFormat="1" ht="5.0999999999999996" customHeight="1" x14ac:dyDescent="0.2">
      <c r="A8" s="195"/>
      <c r="B8" s="181"/>
      <c r="C8" s="196"/>
      <c r="D8" s="196"/>
      <c r="E8" s="196"/>
      <c r="F8" s="196"/>
      <c r="G8" s="196"/>
      <c r="H8" s="196"/>
      <c r="I8" s="196"/>
      <c r="J8" s="196"/>
      <c r="K8" s="196"/>
      <c r="L8" s="23"/>
      <c r="M8" s="52"/>
    </row>
    <row r="9" spans="1:13" s="43" customFormat="1" ht="5.0999999999999996" customHeight="1" x14ac:dyDescent="0.2">
      <c r="A9" s="93"/>
      <c r="B9" s="21"/>
      <c r="C9" s="84"/>
      <c r="D9" s="84"/>
      <c r="E9" s="84"/>
      <c r="F9" s="84"/>
      <c r="G9" s="84"/>
      <c r="H9" s="84"/>
      <c r="I9" s="84"/>
      <c r="J9" s="84"/>
      <c r="K9" s="84"/>
      <c r="L9" s="23"/>
      <c r="M9" s="52"/>
    </row>
    <row r="10" spans="1:13" s="43" customFormat="1" ht="12" customHeight="1" x14ac:dyDescent="0.2">
      <c r="A10" s="17">
        <v>2017</v>
      </c>
      <c r="B10" s="49">
        <v>177.3</v>
      </c>
      <c r="C10" s="49" t="s">
        <v>9</v>
      </c>
      <c r="D10" s="49" t="s">
        <v>9</v>
      </c>
      <c r="E10" s="49" t="s">
        <v>9</v>
      </c>
      <c r="F10" s="108">
        <v>12</v>
      </c>
      <c r="G10" s="49">
        <v>176.3</v>
      </c>
      <c r="H10" s="49">
        <v>99.4</v>
      </c>
      <c r="I10" s="108">
        <v>1</v>
      </c>
      <c r="J10" s="49">
        <v>1</v>
      </c>
      <c r="K10" s="49">
        <v>0.6</v>
      </c>
      <c r="L10" s="23"/>
      <c r="M10" s="52"/>
    </row>
    <row r="11" spans="1:13" s="43" customFormat="1" ht="12" customHeight="1" x14ac:dyDescent="0.2">
      <c r="A11" s="17">
        <v>2018</v>
      </c>
      <c r="B11" s="49">
        <v>4.1399999999999997</v>
      </c>
      <c r="C11" s="49" t="s">
        <v>9</v>
      </c>
      <c r="D11" s="49" t="s">
        <v>9</v>
      </c>
      <c r="E11" s="235" t="s">
        <v>9</v>
      </c>
      <c r="F11" s="108">
        <v>2</v>
      </c>
      <c r="G11" s="49">
        <v>4.1399999999999997</v>
      </c>
      <c r="H11" s="49">
        <v>100</v>
      </c>
      <c r="I11" s="108" t="s">
        <v>9</v>
      </c>
      <c r="J11" s="49" t="s">
        <v>9</v>
      </c>
      <c r="K11" s="49" t="s">
        <v>9</v>
      </c>
      <c r="L11" s="23"/>
      <c r="M11" s="23"/>
    </row>
    <row r="12" spans="1:13" s="43" customFormat="1" ht="12" customHeight="1" x14ac:dyDescent="0.2">
      <c r="A12" s="17">
        <v>2019</v>
      </c>
      <c r="B12" s="49">
        <v>8.3000000000000007</v>
      </c>
      <c r="C12" s="49" t="s">
        <v>9</v>
      </c>
      <c r="D12" s="49" t="s">
        <v>9</v>
      </c>
      <c r="E12" s="49" t="s">
        <v>9</v>
      </c>
      <c r="F12" s="108">
        <v>5</v>
      </c>
      <c r="G12" s="49">
        <v>8.3000000000000007</v>
      </c>
      <c r="H12" s="49">
        <v>100</v>
      </c>
      <c r="I12" s="108" t="s">
        <v>9</v>
      </c>
      <c r="J12" s="49" t="s">
        <v>9</v>
      </c>
      <c r="K12" s="49" t="s">
        <v>9</v>
      </c>
      <c r="L12" s="23"/>
      <c r="M12" s="23"/>
    </row>
    <row r="13" spans="1:13" s="43" customFormat="1" ht="12" customHeight="1" x14ac:dyDescent="0.2">
      <c r="A13" s="17">
        <v>2020</v>
      </c>
      <c r="B13" s="49">
        <v>237.3</v>
      </c>
      <c r="C13" s="49" t="s">
        <v>9</v>
      </c>
      <c r="D13" s="49" t="s">
        <v>9</v>
      </c>
      <c r="E13" s="49" t="s">
        <v>9</v>
      </c>
      <c r="F13" s="108">
        <v>17</v>
      </c>
      <c r="G13" s="49">
        <v>237.3</v>
      </c>
      <c r="H13" s="49">
        <v>100</v>
      </c>
      <c r="I13" s="108" t="s">
        <v>9</v>
      </c>
      <c r="J13" s="49" t="s">
        <v>9</v>
      </c>
      <c r="K13" s="49" t="s">
        <v>9</v>
      </c>
      <c r="L13" s="21"/>
      <c r="M13" s="21"/>
    </row>
    <row r="14" spans="1:13" s="43" customFormat="1" ht="12" customHeight="1" x14ac:dyDescent="0.2">
      <c r="A14" s="17">
        <v>2021</v>
      </c>
      <c r="B14" s="49">
        <v>82</v>
      </c>
      <c r="C14" s="49" t="s">
        <v>9</v>
      </c>
      <c r="D14" s="49" t="s">
        <v>9</v>
      </c>
      <c r="E14" s="49" t="s">
        <v>9</v>
      </c>
      <c r="F14" s="108">
        <v>16</v>
      </c>
      <c r="G14" s="49">
        <v>82</v>
      </c>
      <c r="H14" s="49">
        <v>100</v>
      </c>
      <c r="I14" s="108" t="s">
        <v>9</v>
      </c>
      <c r="J14" s="49" t="s">
        <v>9</v>
      </c>
      <c r="K14" s="49" t="s">
        <v>9</v>
      </c>
      <c r="L14" s="21"/>
      <c r="M14" s="21"/>
    </row>
    <row r="15" spans="1:13" s="22" customFormat="1" ht="12" customHeight="1" x14ac:dyDescent="0.2">
      <c r="A15" s="42">
        <v>2022</v>
      </c>
      <c r="B15" s="47">
        <v>89.199999999999989</v>
      </c>
      <c r="C15" s="238" t="s">
        <v>9</v>
      </c>
      <c r="D15" s="238" t="s">
        <v>9</v>
      </c>
      <c r="E15" s="238" t="s">
        <v>9</v>
      </c>
      <c r="F15" s="117">
        <v>8</v>
      </c>
      <c r="G15" s="47">
        <v>89.199999999999989</v>
      </c>
      <c r="H15" s="124">
        <v>100</v>
      </c>
      <c r="I15" s="238" t="s">
        <v>9</v>
      </c>
      <c r="J15" s="238" t="s">
        <v>9</v>
      </c>
      <c r="K15" s="238" t="s">
        <v>9</v>
      </c>
      <c r="L15" s="46"/>
      <c r="M15" s="46"/>
    </row>
    <row r="16" spans="1:13" s="43" customFormat="1" ht="5.0999999999999996" customHeight="1" x14ac:dyDescent="0.2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38"/>
      <c r="M16" s="38"/>
    </row>
    <row r="17" spans="1:14" s="43" customFormat="1" ht="5.0999999999999996" customHeight="1" x14ac:dyDescent="0.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38"/>
      <c r="M17" s="38"/>
    </row>
    <row r="18" spans="1:14" s="43" customFormat="1" ht="15" customHeight="1" x14ac:dyDescent="0.2">
      <c r="A18" s="21" t="s">
        <v>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38"/>
      <c r="M18" s="38"/>
    </row>
    <row r="19" spans="1:14" s="43" customFormat="1" ht="1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38"/>
      <c r="M19" s="38"/>
    </row>
    <row r="20" spans="1:14" s="43" customFormat="1" ht="15" customHeight="1" x14ac:dyDescent="0.2">
      <c r="A20" s="58" t="s">
        <v>149</v>
      </c>
      <c r="B20" s="58"/>
      <c r="C20" s="58"/>
      <c r="D20" s="58"/>
      <c r="E20" s="58"/>
      <c r="F20" s="58"/>
      <c r="G20" s="58"/>
      <c r="H20" s="58"/>
      <c r="I20" s="58"/>
      <c r="J20" s="38"/>
    </row>
    <row r="21" spans="1:14" s="43" customFormat="1" ht="15" customHeight="1" x14ac:dyDescent="0.2">
      <c r="A21" s="42"/>
      <c r="B21" s="42"/>
      <c r="C21" s="42"/>
      <c r="D21" s="42"/>
      <c r="E21" s="36"/>
      <c r="F21" s="36"/>
      <c r="G21" s="36"/>
      <c r="H21" s="36"/>
      <c r="I21" s="36"/>
      <c r="J21" s="38"/>
    </row>
    <row r="22" spans="1:14" s="43" customFormat="1" ht="15" customHeight="1" x14ac:dyDescent="0.2">
      <c r="A22" s="21"/>
      <c r="B22" s="21"/>
      <c r="C22" s="21"/>
      <c r="E22" s="38"/>
      <c r="F22" s="38"/>
      <c r="G22" s="38"/>
      <c r="H22" s="38"/>
      <c r="J22" s="38"/>
      <c r="K22" s="11" t="s">
        <v>16</v>
      </c>
    </row>
    <row r="23" spans="1:14" s="43" customFormat="1" ht="5.0999999999999996" customHeight="1" x14ac:dyDescent="0.2">
      <c r="A23" s="145"/>
      <c r="B23" s="145"/>
      <c r="C23" s="145"/>
      <c r="D23" s="145"/>
      <c r="E23" s="176"/>
      <c r="F23" s="176"/>
      <c r="G23" s="176"/>
      <c r="H23" s="176"/>
      <c r="I23" s="176"/>
      <c r="J23" s="176"/>
      <c r="K23" s="148"/>
    </row>
    <row r="24" spans="1:14" ht="12" customHeight="1" x14ac:dyDescent="0.2">
      <c r="A24" s="147" t="s">
        <v>87</v>
      </c>
      <c r="B24" s="147"/>
      <c r="C24" s="147"/>
      <c r="D24" s="147"/>
      <c r="E24" s="147"/>
      <c r="F24" s="147">
        <v>2017</v>
      </c>
      <c r="G24" s="147">
        <v>2018</v>
      </c>
      <c r="H24" s="147">
        <v>2019</v>
      </c>
      <c r="I24" s="147">
        <v>2020</v>
      </c>
      <c r="J24" s="147">
        <v>2021</v>
      </c>
      <c r="K24" s="147">
        <v>2022</v>
      </c>
    </row>
    <row r="25" spans="1:14" ht="5.0999999999999996" customHeight="1" x14ac:dyDescent="0.2">
      <c r="A25" s="181"/>
      <c r="B25" s="181"/>
      <c r="C25" s="181"/>
      <c r="D25" s="181"/>
      <c r="E25" s="181"/>
      <c r="F25" s="181"/>
      <c r="G25" s="181"/>
      <c r="H25" s="181"/>
      <c r="I25" s="181"/>
      <c r="J25" s="182"/>
      <c r="K25" s="182"/>
    </row>
    <row r="26" spans="1:14" ht="5.0999999999999996" customHeight="1" x14ac:dyDescent="0.2">
      <c r="A26" s="23"/>
      <c r="B26" s="23"/>
      <c r="C26" s="23"/>
      <c r="D26" s="23"/>
    </row>
    <row r="27" spans="1:14" ht="12" customHeight="1" x14ac:dyDescent="0.2">
      <c r="A27" s="147" t="s">
        <v>0</v>
      </c>
      <c r="B27" s="234"/>
      <c r="C27" s="234"/>
      <c r="D27" s="234"/>
      <c r="E27" s="234"/>
      <c r="F27" s="234">
        <v>21507.599999999999</v>
      </c>
      <c r="G27" s="234">
        <v>15412.499999999998</v>
      </c>
      <c r="H27" s="234">
        <v>24128.1</v>
      </c>
      <c r="I27" s="234">
        <v>23725.600000000002</v>
      </c>
      <c r="J27" s="234">
        <f>SUM(J28:J33)</f>
        <v>113051</v>
      </c>
      <c r="K27" s="234">
        <f>SUM(K28:K33)</f>
        <v>143487.90000000002</v>
      </c>
      <c r="L27" s="60"/>
    </row>
    <row r="28" spans="1:14" ht="12" customHeight="1" x14ac:dyDescent="0.2">
      <c r="A28" s="55" t="s">
        <v>88</v>
      </c>
      <c r="B28" s="70"/>
      <c r="C28" s="107"/>
      <c r="D28" s="107"/>
      <c r="E28" s="107"/>
      <c r="F28" s="107">
        <v>17494.5</v>
      </c>
      <c r="G28" s="107">
        <v>10989.9</v>
      </c>
      <c r="H28" s="107">
        <v>16557.099999999999</v>
      </c>
      <c r="I28" s="107">
        <v>18291.8</v>
      </c>
      <c r="J28" s="107">
        <v>91827.500000000015</v>
      </c>
      <c r="K28" s="107">
        <v>132361.5</v>
      </c>
      <c r="L28" s="70"/>
      <c r="M28" s="55" t="str">
        <f>A36</f>
        <v xml:space="preserve">  Agua</v>
      </c>
      <c r="N28" s="107">
        <f>K36</f>
        <v>92.245757307759035</v>
      </c>
    </row>
    <row r="29" spans="1:14" ht="12" customHeight="1" x14ac:dyDescent="0.2">
      <c r="A29" s="55" t="s">
        <v>89</v>
      </c>
      <c r="B29" s="70"/>
      <c r="C29" s="107"/>
      <c r="D29" s="107"/>
      <c r="E29" s="107"/>
      <c r="F29" s="107" t="s">
        <v>9</v>
      </c>
      <c r="G29" s="107" t="s">
        <v>9</v>
      </c>
      <c r="H29" s="107">
        <v>2036.3</v>
      </c>
      <c r="I29" s="107">
        <v>1355.4</v>
      </c>
      <c r="J29" s="107">
        <v>2647.7</v>
      </c>
      <c r="K29" s="107">
        <v>3004.6</v>
      </c>
      <c r="L29" s="70"/>
      <c r="M29" s="55" t="str">
        <f t="shared" ref="M29" si="0">A37</f>
        <v xml:space="preserve">  Suelos</v>
      </c>
      <c r="N29" s="107">
        <f t="shared" ref="N29" si="1">K37</f>
        <v>2.0939744745027276</v>
      </c>
    </row>
    <row r="30" spans="1:14" ht="12" customHeight="1" x14ac:dyDescent="0.2">
      <c r="A30" s="55" t="s">
        <v>90</v>
      </c>
      <c r="B30" s="9"/>
      <c r="C30" s="9"/>
      <c r="D30" s="9"/>
      <c r="E30" s="9"/>
      <c r="F30" s="9" t="s">
        <v>9</v>
      </c>
      <c r="G30" s="9">
        <v>9.8000000000000007</v>
      </c>
      <c r="H30" s="9">
        <v>744.8</v>
      </c>
      <c r="I30" s="9" t="s">
        <v>9</v>
      </c>
      <c r="J30" s="9">
        <v>22.2</v>
      </c>
      <c r="K30" s="9" t="s">
        <v>9</v>
      </c>
      <c r="L30" s="18"/>
      <c r="M30" s="55" t="str">
        <f>A39</f>
        <v xml:space="preserve">  Recursos forestales</v>
      </c>
      <c r="N30" s="107">
        <f>K39</f>
        <v>3.8708490402326601</v>
      </c>
    </row>
    <row r="31" spans="1:14" ht="12" customHeight="1" x14ac:dyDescent="0.2">
      <c r="A31" s="55" t="s">
        <v>91</v>
      </c>
      <c r="B31" s="70"/>
      <c r="C31" s="107"/>
      <c r="D31" s="107"/>
      <c r="E31" s="107"/>
      <c r="F31" s="107">
        <v>3103.1</v>
      </c>
      <c r="G31" s="107">
        <v>3857.4</v>
      </c>
      <c r="H31" s="107">
        <v>4665.5</v>
      </c>
      <c r="I31" s="107">
        <v>3958.4</v>
      </c>
      <c r="J31" s="107">
        <v>356.5</v>
      </c>
      <c r="K31" s="107">
        <v>5554.2</v>
      </c>
      <c r="L31" s="70"/>
      <c r="M31" s="55" t="str">
        <f t="shared" ref="M31:M32" si="2">A40</f>
        <v xml:space="preserve">  Residuos sólidos</v>
      </c>
      <c r="N31" s="107">
        <f t="shared" ref="N31:N32" si="3">K40</f>
        <v>0.20635886370906537</v>
      </c>
    </row>
    <row r="32" spans="1:14" ht="12" customHeight="1" x14ac:dyDescent="0.2">
      <c r="A32" s="55" t="s">
        <v>92</v>
      </c>
      <c r="B32" s="70"/>
      <c r="C32" s="107"/>
      <c r="D32" s="107"/>
      <c r="E32" s="107"/>
      <c r="F32" s="107">
        <v>910</v>
      </c>
      <c r="G32" s="107">
        <v>555.4</v>
      </c>
      <c r="H32" s="107">
        <v>124.4</v>
      </c>
      <c r="I32" s="107">
        <v>120</v>
      </c>
      <c r="J32" s="107">
        <v>633.5</v>
      </c>
      <c r="K32" s="107">
        <v>296.10000000000002</v>
      </c>
      <c r="L32" s="70"/>
      <c r="M32" s="55" t="str">
        <f t="shared" si="2"/>
        <v xml:space="preserve">  Resto</v>
      </c>
      <c r="N32" s="107">
        <f t="shared" si="3"/>
        <v>1.583060313796494</v>
      </c>
    </row>
    <row r="33" spans="1:16" ht="12" customHeight="1" x14ac:dyDescent="0.2">
      <c r="A33" s="55" t="s">
        <v>184</v>
      </c>
      <c r="B33" s="70"/>
      <c r="C33" s="107"/>
      <c r="D33" s="107"/>
      <c r="E33" s="107"/>
      <c r="F33" s="107" t="s">
        <v>9</v>
      </c>
      <c r="G33" s="107" t="s">
        <v>9</v>
      </c>
      <c r="H33" s="107" t="s">
        <v>9</v>
      </c>
      <c r="I33" s="107" t="s">
        <v>9</v>
      </c>
      <c r="J33" s="107">
        <v>17563.599999999999</v>
      </c>
      <c r="K33" s="107">
        <v>2271.5</v>
      </c>
      <c r="L33" s="70"/>
      <c r="M33" s="55"/>
      <c r="N33" s="107"/>
    </row>
    <row r="34" spans="1:16" ht="12" customHeight="1" x14ac:dyDescent="0.2">
      <c r="A34" s="177"/>
      <c r="B34" s="165"/>
      <c r="C34" s="177"/>
      <c r="D34" s="177"/>
      <c r="E34" s="177"/>
      <c r="F34" s="256" t="s">
        <v>93</v>
      </c>
      <c r="G34" s="256"/>
      <c r="H34" s="256"/>
      <c r="I34" s="256"/>
      <c r="J34" s="256"/>
      <c r="K34" s="256"/>
    </row>
    <row r="35" spans="1:16" s="36" customFormat="1" ht="12" customHeight="1" x14ac:dyDescent="0.2">
      <c r="A35" s="177" t="s">
        <v>0</v>
      </c>
      <c r="B35" s="165"/>
      <c r="C35" s="165"/>
      <c r="D35" s="165"/>
      <c r="E35" s="165"/>
      <c r="F35" s="161">
        <f t="shared" ref="F35:J35" si="4">SUM(F36:F41)</f>
        <v>100.00000000000001</v>
      </c>
      <c r="G35" s="161">
        <f t="shared" si="4"/>
        <v>100.00000000000001</v>
      </c>
      <c r="H35" s="161">
        <f t="shared" si="4"/>
        <v>91.560462697021308</v>
      </c>
      <c r="I35" s="161">
        <f t="shared" si="4"/>
        <v>99.999999999999986</v>
      </c>
      <c r="J35" s="161">
        <f t="shared" si="4"/>
        <v>84.444365817197564</v>
      </c>
      <c r="K35" s="161">
        <f>SUM(K36:K41)</f>
        <v>99.999999999999986</v>
      </c>
    </row>
    <row r="36" spans="1:16" ht="12" customHeight="1" x14ac:dyDescent="0.2">
      <c r="A36" s="55" t="s">
        <v>88</v>
      </c>
      <c r="B36" s="70"/>
      <c r="C36" s="71"/>
      <c r="D36" s="71"/>
      <c r="E36" s="71"/>
      <c r="F36" s="49">
        <f t="shared" ref="F36" si="5">F28/F$27*100</f>
        <v>81.341014339117351</v>
      </c>
      <c r="G36" s="49">
        <f>G28/G$27*100</f>
        <v>71.305109489051105</v>
      </c>
      <c r="H36" s="49">
        <f>H28/H$27*100</f>
        <v>68.621648617172497</v>
      </c>
      <c r="I36" s="49">
        <f>I28/I$27*100</f>
        <v>77.097312607478827</v>
      </c>
      <c r="J36" s="49">
        <f>J28/J$27*100</f>
        <v>81.226614536801989</v>
      </c>
      <c r="K36" s="49">
        <f>K28/K$27*100</f>
        <v>92.245757307759035</v>
      </c>
      <c r="L36" s="71"/>
      <c r="M36" s="71"/>
      <c r="N36" s="71"/>
      <c r="O36" s="71"/>
      <c r="P36" s="71"/>
    </row>
    <row r="37" spans="1:16" ht="12" customHeight="1" x14ac:dyDescent="0.2">
      <c r="A37" s="55" t="s">
        <v>89</v>
      </c>
      <c r="B37" s="70"/>
      <c r="C37" s="71"/>
      <c r="D37" s="71"/>
      <c r="E37" s="71"/>
      <c r="F37" s="49" t="s">
        <v>9</v>
      </c>
      <c r="G37" s="49" t="s">
        <v>9</v>
      </c>
      <c r="H37" s="49" t="s">
        <v>9</v>
      </c>
      <c r="I37" s="49">
        <f>I29/I$27*100</f>
        <v>5.7128165357251239</v>
      </c>
      <c r="J37" s="49">
        <f>J29/J$27*100</f>
        <v>2.3420403180865268</v>
      </c>
      <c r="K37" s="49">
        <f>K29/K$27*100</f>
        <v>2.0939744745027276</v>
      </c>
      <c r="L37" s="71"/>
      <c r="M37" s="71"/>
      <c r="N37" s="71"/>
      <c r="O37" s="71"/>
      <c r="P37" s="71"/>
    </row>
    <row r="38" spans="1:16" ht="12" customHeight="1" x14ac:dyDescent="0.2">
      <c r="A38" s="55" t="s">
        <v>90</v>
      </c>
      <c r="B38" s="70"/>
      <c r="C38" s="49"/>
      <c r="D38" s="49"/>
      <c r="E38" s="71"/>
      <c r="F38" s="49" t="s">
        <v>9</v>
      </c>
      <c r="G38" s="49">
        <f t="shared" ref="G38" si="6">G30/G$27*100</f>
        <v>6.3584752635847536E-2</v>
      </c>
      <c r="H38" s="49">
        <f t="shared" ref="H38:I40" si="7">H30/H$27*100</f>
        <v>3.0868572328529806</v>
      </c>
      <c r="I38" s="49" t="s">
        <v>9</v>
      </c>
      <c r="J38" s="49" t="s">
        <v>9</v>
      </c>
      <c r="K38" s="49" t="s">
        <v>9</v>
      </c>
      <c r="L38" s="71"/>
      <c r="M38" s="71"/>
      <c r="N38" s="71"/>
      <c r="O38" s="71"/>
      <c r="P38" s="71"/>
    </row>
    <row r="39" spans="1:16" ht="12" customHeight="1" x14ac:dyDescent="0.2">
      <c r="A39" s="55" t="s">
        <v>91</v>
      </c>
      <c r="B39" s="70"/>
      <c r="C39" s="71"/>
      <c r="D39" s="71"/>
      <c r="E39" s="71"/>
      <c r="F39" s="49">
        <f t="shared" ref="F39" si="8">F31/F$27*100</f>
        <v>14.427923152746006</v>
      </c>
      <c r="G39" s="49">
        <f>G31/G$27*100</f>
        <v>25.027737226277374</v>
      </c>
      <c r="H39" s="49">
        <f t="shared" si="7"/>
        <v>19.33637542947849</v>
      </c>
      <c r="I39" s="49">
        <f t="shared" si="7"/>
        <v>16.684088073641973</v>
      </c>
      <c r="J39" s="49">
        <f>J31/J$27*100</f>
        <v>0.31534440208401515</v>
      </c>
      <c r="K39" s="49">
        <f>K31/K$27*100</f>
        <v>3.8708490402326601</v>
      </c>
      <c r="L39" s="71"/>
      <c r="M39" s="71"/>
      <c r="N39" s="71"/>
      <c r="O39" s="71"/>
      <c r="P39" s="71"/>
    </row>
    <row r="40" spans="1:16" ht="12" customHeight="1" x14ac:dyDescent="0.2">
      <c r="A40" s="55" t="s">
        <v>92</v>
      </c>
      <c r="B40" s="70"/>
      <c r="C40" s="71"/>
      <c r="D40" s="71"/>
      <c r="E40" s="71"/>
      <c r="F40" s="49">
        <f>F32/F$27*100</f>
        <v>4.2310625081366595</v>
      </c>
      <c r="G40" s="49">
        <f>G32/G$27*100</f>
        <v>3.6035685320356858</v>
      </c>
      <c r="H40" s="49">
        <f t="shared" si="7"/>
        <v>0.51558141751733466</v>
      </c>
      <c r="I40" s="49">
        <f t="shared" si="7"/>
        <v>0.50578278315406144</v>
      </c>
      <c r="J40" s="49">
        <f>J32/J$27*100</f>
        <v>0.56036656022503117</v>
      </c>
      <c r="K40" s="49">
        <f>K32/K$27*100</f>
        <v>0.20635886370906537</v>
      </c>
      <c r="L40" s="71"/>
      <c r="M40" s="71"/>
      <c r="N40" s="71"/>
      <c r="O40" s="71"/>
      <c r="P40" s="71"/>
    </row>
    <row r="41" spans="1:16" ht="12" customHeight="1" x14ac:dyDescent="0.2">
      <c r="A41" s="55" t="s">
        <v>184</v>
      </c>
      <c r="B41" s="70"/>
      <c r="C41" s="71"/>
      <c r="D41" s="71"/>
      <c r="E41" s="71"/>
      <c r="F41" s="107" t="s">
        <v>9</v>
      </c>
      <c r="G41" s="107" t="s">
        <v>9</v>
      </c>
      <c r="H41" s="107" t="s">
        <v>9</v>
      </c>
      <c r="I41" s="107" t="s">
        <v>9</v>
      </c>
      <c r="J41" s="107" t="s">
        <v>9</v>
      </c>
      <c r="K41" s="49">
        <f>K33/K$27*100</f>
        <v>1.583060313796494</v>
      </c>
      <c r="L41" s="71"/>
      <c r="M41" s="71"/>
      <c r="N41" s="71"/>
      <c r="O41" s="71"/>
      <c r="P41" s="71"/>
    </row>
    <row r="42" spans="1:16" ht="12" customHeight="1" x14ac:dyDescent="0.2">
      <c r="A42" s="153"/>
      <c r="B42" s="153"/>
      <c r="C42" s="153"/>
      <c r="D42" s="177"/>
      <c r="E42" s="177"/>
      <c r="F42" s="256" t="s">
        <v>94</v>
      </c>
      <c r="G42" s="256"/>
      <c r="H42" s="256"/>
      <c r="I42" s="256"/>
      <c r="J42" s="256"/>
      <c r="K42" s="256"/>
      <c r="L42" s="71"/>
      <c r="M42" s="71"/>
      <c r="N42" s="71"/>
      <c r="O42" s="71"/>
      <c r="P42" s="71"/>
    </row>
    <row r="43" spans="1:16" s="36" customFormat="1" ht="12" customHeight="1" x14ac:dyDescent="0.2">
      <c r="A43" s="147" t="s">
        <v>0</v>
      </c>
      <c r="B43" s="147"/>
      <c r="C43" s="178"/>
      <c r="D43" s="165"/>
      <c r="E43" s="165"/>
      <c r="F43" s="179">
        <v>112.72149808965268</v>
      </c>
      <c r="G43" s="161">
        <f t="shared" ref="G43:K44" si="9">G27/F27*100</f>
        <v>71.660715282039831</v>
      </c>
      <c r="H43" s="161">
        <f t="shared" si="9"/>
        <v>156.54890510948906</v>
      </c>
      <c r="I43" s="161">
        <f t="shared" si="9"/>
        <v>98.331820574351084</v>
      </c>
      <c r="J43" s="161">
        <f t="shared" si="9"/>
        <v>476.49374515291498</v>
      </c>
      <c r="K43" s="161">
        <f t="shared" si="9"/>
        <v>126.92315857444871</v>
      </c>
      <c r="L43" s="94"/>
      <c r="M43" s="94"/>
      <c r="N43" s="94"/>
      <c r="O43" s="94"/>
      <c r="P43" s="94"/>
    </row>
    <row r="44" spans="1:16" ht="12" customHeight="1" x14ac:dyDescent="0.2">
      <c r="A44" s="55" t="s">
        <v>88</v>
      </c>
      <c r="C44" s="71"/>
      <c r="D44" s="70"/>
      <c r="E44" s="70"/>
      <c r="F44" s="39">
        <v>124.02960631261033</v>
      </c>
      <c r="G44" s="18">
        <f t="shared" si="9"/>
        <v>62.819171739689615</v>
      </c>
      <c r="H44" s="18">
        <f t="shared" si="9"/>
        <v>150.6574218145752</v>
      </c>
      <c r="I44" s="18">
        <f t="shared" si="9"/>
        <v>110.47707629959353</v>
      </c>
      <c r="J44" s="18">
        <f t="shared" si="9"/>
        <v>502.01456390295112</v>
      </c>
      <c r="K44" s="18">
        <f t="shared" si="9"/>
        <v>144.14146089134516</v>
      </c>
      <c r="L44" s="71"/>
      <c r="M44" s="71"/>
      <c r="N44" s="71"/>
      <c r="O44" s="71"/>
      <c r="P44" s="71"/>
    </row>
    <row r="45" spans="1:16" ht="12" customHeight="1" x14ac:dyDescent="0.2">
      <c r="A45" s="55" t="s">
        <v>89</v>
      </c>
      <c r="C45" s="71"/>
      <c r="D45" s="70"/>
      <c r="E45" s="70"/>
      <c r="F45" s="39" t="s">
        <v>9</v>
      </c>
      <c r="G45" s="18" t="s">
        <v>9</v>
      </c>
      <c r="H45" s="18" t="s">
        <v>9</v>
      </c>
      <c r="I45" s="18" t="s">
        <v>9</v>
      </c>
      <c r="J45" s="18">
        <f>J29/I29*100</f>
        <v>195.34454773498595</v>
      </c>
      <c r="K45" s="18">
        <f>K29/J29*100</f>
        <v>113.47962382445142</v>
      </c>
      <c r="L45" s="71"/>
      <c r="M45" s="71"/>
      <c r="N45" s="71"/>
      <c r="O45" s="71"/>
      <c r="P45" s="71"/>
    </row>
    <row r="46" spans="1:16" ht="12" customHeight="1" x14ac:dyDescent="0.2">
      <c r="A46" s="55" t="s">
        <v>90</v>
      </c>
      <c r="C46" s="18"/>
      <c r="D46" s="18"/>
      <c r="E46" s="18"/>
      <c r="F46" s="18" t="s">
        <v>9</v>
      </c>
      <c r="G46" s="18" t="s">
        <v>9</v>
      </c>
      <c r="H46" s="18" t="s">
        <v>9</v>
      </c>
      <c r="I46" s="18" t="s">
        <v>162</v>
      </c>
      <c r="J46" s="18" t="s">
        <v>9</v>
      </c>
      <c r="K46" s="18" t="s">
        <v>9</v>
      </c>
      <c r="L46" s="71"/>
      <c r="M46" s="71"/>
      <c r="N46" s="71"/>
      <c r="O46" s="71"/>
      <c r="P46" s="71"/>
    </row>
    <row r="47" spans="1:16" ht="12" customHeight="1" x14ac:dyDescent="0.2">
      <c r="A47" s="55" t="s">
        <v>91</v>
      </c>
      <c r="C47" s="71"/>
      <c r="D47" s="70"/>
      <c r="E47" s="70"/>
      <c r="F47" s="39">
        <v>82.733889673927536</v>
      </c>
      <c r="G47" s="18">
        <f t="shared" ref="G47:H48" si="10">G31/F31*100</f>
        <v>124.30795011440175</v>
      </c>
      <c r="H47" s="18">
        <f t="shared" si="10"/>
        <v>120.94934411779957</v>
      </c>
      <c r="I47" s="18">
        <f t="shared" ref="I47:K49" si="11">I31/H31*100</f>
        <v>84.84406815989712</v>
      </c>
      <c r="J47" s="18">
        <f t="shared" si="11"/>
        <v>9.0061641067097806</v>
      </c>
      <c r="K47" s="18">
        <f t="shared" si="11"/>
        <v>1557.9803646563814</v>
      </c>
      <c r="L47" s="71"/>
      <c r="M47" s="71"/>
      <c r="N47" s="71"/>
      <c r="O47" s="71"/>
      <c r="P47" s="71"/>
    </row>
    <row r="48" spans="1:16" ht="12" customHeight="1" x14ac:dyDescent="0.2">
      <c r="A48" s="55" t="s">
        <v>92</v>
      </c>
      <c r="C48" s="49"/>
      <c r="D48" s="70"/>
      <c r="E48" s="70"/>
      <c r="F48" s="39">
        <v>94.643785751430059</v>
      </c>
      <c r="G48" s="18">
        <f t="shared" si="10"/>
        <v>61.032967032967036</v>
      </c>
      <c r="H48" s="18">
        <f t="shared" si="10"/>
        <v>22.39827151602449</v>
      </c>
      <c r="I48" s="18">
        <f t="shared" si="11"/>
        <v>96.463022508038577</v>
      </c>
      <c r="J48" s="18">
        <f t="shared" si="11"/>
        <v>527.91666666666663</v>
      </c>
      <c r="K48" s="18">
        <f t="shared" si="11"/>
        <v>46.740331491712709</v>
      </c>
      <c r="L48" s="71"/>
      <c r="M48" s="71"/>
      <c r="N48" s="71"/>
      <c r="O48" s="71"/>
      <c r="P48" s="71"/>
    </row>
    <row r="49" spans="1:24" ht="12" customHeight="1" x14ac:dyDescent="0.2">
      <c r="A49" s="55" t="s">
        <v>184</v>
      </c>
      <c r="C49" s="49"/>
      <c r="D49" s="70"/>
      <c r="E49" s="70"/>
      <c r="F49" s="107" t="s">
        <v>9</v>
      </c>
      <c r="G49" s="107" t="s">
        <v>9</v>
      </c>
      <c r="H49" s="107" t="s">
        <v>9</v>
      </c>
      <c r="I49" s="107" t="s">
        <v>9</v>
      </c>
      <c r="J49" s="107" t="s">
        <v>9</v>
      </c>
      <c r="K49" s="18">
        <f t="shared" si="11"/>
        <v>12.932997790885697</v>
      </c>
      <c r="L49" s="71"/>
      <c r="M49" s="71"/>
      <c r="N49" s="71"/>
      <c r="O49" s="71"/>
      <c r="P49" s="71"/>
    </row>
    <row r="50" spans="1:24" s="43" customFormat="1" ht="5.0999999999999996" customHeight="1" x14ac:dyDescent="0.2">
      <c r="A50" s="137"/>
      <c r="B50" s="137"/>
      <c r="C50" s="137"/>
      <c r="D50" s="137"/>
      <c r="E50" s="197"/>
      <c r="F50" s="197"/>
      <c r="G50" s="197"/>
      <c r="H50" s="197"/>
      <c r="I50" s="197"/>
      <c r="J50" s="134"/>
      <c r="K50" s="134"/>
    </row>
    <row r="51" spans="1:24" s="43" customFormat="1" ht="5.0999999999999996" customHeight="1" x14ac:dyDescent="0.2">
      <c r="A51" s="23"/>
      <c r="B51" s="23"/>
      <c r="C51" s="23"/>
      <c r="D51" s="23"/>
      <c r="E51" s="29"/>
      <c r="F51" s="29"/>
      <c r="G51" s="29"/>
      <c r="H51" s="29"/>
      <c r="I51" s="14"/>
      <c r="J51" s="29"/>
    </row>
    <row r="52" spans="1:24" s="43" customFormat="1" ht="5.0999999999999996" customHeight="1" x14ac:dyDescent="0.2">
      <c r="A52" s="29"/>
      <c r="B52" s="29"/>
      <c r="C52" s="29"/>
      <c r="D52" s="29"/>
      <c r="E52" s="29"/>
      <c r="F52" s="29"/>
      <c r="G52" s="29"/>
      <c r="H52" s="29"/>
      <c r="I52" s="52"/>
      <c r="J52" s="29"/>
    </row>
    <row r="53" spans="1:24" s="23" customFormat="1" ht="13.5" customHeight="1" x14ac:dyDescent="0.2">
      <c r="A53" s="82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</row>
    <row r="54" spans="1:24" s="23" customFormat="1" ht="15" customHeight="1" x14ac:dyDescent="0.2">
      <c r="A54" s="77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</row>
    <row r="55" spans="1:24" s="97" customFormat="1" ht="15" customHeight="1" x14ac:dyDescent="0.2">
      <c r="A55" s="96"/>
      <c r="B55" s="96"/>
      <c r="C55" s="96"/>
      <c r="D55" s="96"/>
      <c r="E55" s="96"/>
      <c r="F55" s="96"/>
      <c r="G55" s="96"/>
      <c r="H55" s="96"/>
      <c r="I55" s="57"/>
      <c r="J55" s="73"/>
      <c r="K55" s="57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</row>
    <row r="56" spans="1:24" ht="15" customHeight="1" x14ac:dyDescent="0.2"/>
    <row r="57" spans="1:24" ht="15" customHeight="1" x14ac:dyDescent="0.2"/>
  </sheetData>
  <mergeCells count="6">
    <mergeCell ref="F34:K34"/>
    <mergeCell ref="F42:K42"/>
    <mergeCell ref="C5:K5"/>
    <mergeCell ref="C6:E6"/>
    <mergeCell ref="I6:K6"/>
    <mergeCell ref="F6:H6"/>
  </mergeCells>
  <pageMargins left="0.59055118110236227" right="0.59055118110236227" top="0.59055118110236227" bottom="0.59055118110236227" header="0.59055118110236227" footer="0.59055118110236227"/>
  <pageSetup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5"/>
  <sheetViews>
    <sheetView showGridLines="0" topLeftCell="A13" workbookViewId="0">
      <selection activeCell="A13" sqref="A13"/>
    </sheetView>
  </sheetViews>
  <sheetFormatPr baseColWidth="10" defaultRowHeight="12.75" x14ac:dyDescent="0.2"/>
  <cols>
    <col min="1" max="1" width="41.85546875" style="43" customWidth="1"/>
    <col min="2" max="2" width="7.5703125" style="43" customWidth="1"/>
    <col min="3" max="3" width="7.7109375" style="43" customWidth="1"/>
    <col min="4" max="4" width="8" style="43" customWidth="1"/>
    <col min="5" max="5" width="7.85546875" style="43" customWidth="1"/>
    <col min="6" max="6" width="8.85546875" style="43" customWidth="1"/>
    <col min="7" max="7" width="8.5703125" style="43" customWidth="1"/>
    <col min="8" max="16384" width="11.42578125" style="43"/>
  </cols>
  <sheetData>
    <row r="1" spans="1:13" ht="15" customHeight="1" x14ac:dyDescent="0.2">
      <c r="A1" s="58" t="s">
        <v>150</v>
      </c>
      <c r="B1" s="58"/>
      <c r="C1" s="58"/>
      <c r="D1" s="58"/>
      <c r="E1" s="58"/>
      <c r="F1" s="58"/>
      <c r="G1" s="58"/>
    </row>
    <row r="2" spans="1:13" ht="15" customHeight="1" x14ac:dyDescent="0.2">
      <c r="A2" s="42"/>
      <c r="B2" s="42"/>
      <c r="C2" s="42"/>
      <c r="D2" s="42"/>
      <c r="E2" s="42"/>
      <c r="F2" s="42"/>
      <c r="G2" s="42"/>
    </row>
    <row r="3" spans="1:13" ht="15" customHeight="1" x14ac:dyDescent="0.2">
      <c r="A3" s="42"/>
      <c r="B3" s="42"/>
      <c r="C3" s="42"/>
      <c r="D3" s="42"/>
      <c r="E3" s="42"/>
      <c r="F3" s="42"/>
      <c r="G3" s="11" t="s">
        <v>16</v>
      </c>
    </row>
    <row r="4" spans="1:13" ht="5.0999999999999996" customHeight="1" x14ac:dyDescent="0.2">
      <c r="A4" s="147"/>
      <c r="B4" s="147"/>
      <c r="C4" s="147"/>
      <c r="D4" s="147"/>
      <c r="E4" s="147"/>
      <c r="F4" s="147"/>
      <c r="G4" s="147"/>
      <c r="H4" s="29"/>
      <c r="I4" s="29"/>
      <c r="J4" s="29"/>
      <c r="K4" s="29"/>
      <c r="L4" s="29"/>
      <c r="M4" s="52"/>
    </row>
    <row r="5" spans="1:13" ht="15" customHeight="1" x14ac:dyDescent="0.2">
      <c r="A5" s="147" t="s">
        <v>8</v>
      </c>
      <c r="B5" s="149">
        <v>2017</v>
      </c>
      <c r="C5" s="149">
        <v>2018</v>
      </c>
      <c r="D5" s="149">
        <v>2019</v>
      </c>
      <c r="E5" s="149">
        <v>2020</v>
      </c>
      <c r="F5" s="149">
        <v>2021</v>
      </c>
      <c r="G5" s="149">
        <v>2022</v>
      </c>
      <c r="H5" s="14"/>
      <c r="I5" s="14"/>
      <c r="J5" s="14"/>
      <c r="K5" s="14"/>
      <c r="L5" s="14"/>
      <c r="M5" s="52"/>
    </row>
    <row r="6" spans="1:13" ht="5.0999999999999996" customHeight="1" x14ac:dyDescent="0.2">
      <c r="A6" s="145"/>
      <c r="B6" s="149"/>
      <c r="C6" s="149"/>
      <c r="D6" s="149"/>
      <c r="E6" s="149"/>
      <c r="F6" s="149"/>
      <c r="G6" s="149"/>
      <c r="H6" s="14"/>
      <c r="I6" s="14"/>
      <c r="J6" s="14"/>
      <c r="K6" s="14"/>
      <c r="L6" s="14"/>
      <c r="M6" s="52"/>
    </row>
    <row r="7" spans="1:13" ht="5.0999999999999996" customHeight="1" x14ac:dyDescent="0.2">
      <c r="A7" s="192"/>
      <c r="B7" s="193"/>
      <c r="C7" s="193"/>
      <c r="D7" s="193"/>
      <c r="E7" s="193"/>
      <c r="F7" s="193"/>
      <c r="G7" s="194"/>
      <c r="H7" s="14"/>
      <c r="I7" s="14"/>
      <c r="J7" s="14"/>
      <c r="K7" s="14"/>
      <c r="L7" s="14"/>
      <c r="M7" s="52"/>
    </row>
    <row r="8" spans="1:13" ht="20.100000000000001" customHeight="1" x14ac:dyDescent="0.2">
      <c r="A8" s="155" t="s">
        <v>0</v>
      </c>
      <c r="B8" s="156">
        <v>21507.599999999999</v>
      </c>
      <c r="C8" s="156">
        <v>15412.499999999998</v>
      </c>
      <c r="D8" s="156">
        <v>24128.100000000002</v>
      </c>
      <c r="E8" s="156">
        <v>23725.599999999999</v>
      </c>
      <c r="F8" s="156">
        <f>SUM(F9:F17)</f>
        <v>113051</v>
      </c>
      <c r="G8" s="156">
        <f>SUM(G9:G17)</f>
        <v>143487.9</v>
      </c>
      <c r="H8" s="60"/>
      <c r="I8" s="98"/>
      <c r="J8" s="56"/>
      <c r="K8" s="99"/>
      <c r="L8" s="98"/>
      <c r="M8" s="52"/>
    </row>
    <row r="9" spans="1:13" ht="20.100000000000001" customHeight="1" x14ac:dyDescent="0.2">
      <c r="A9" s="17" t="s">
        <v>108</v>
      </c>
      <c r="B9" s="100">
        <v>3103.1</v>
      </c>
      <c r="C9" s="100">
        <v>4178.2</v>
      </c>
      <c r="D9" s="100">
        <v>4665.5</v>
      </c>
      <c r="E9" s="100">
        <v>3958.4</v>
      </c>
      <c r="F9" s="100">
        <v>20356.800000000003</v>
      </c>
      <c r="G9" s="100">
        <v>10369.5</v>
      </c>
      <c r="H9" s="101"/>
      <c r="I9" s="102"/>
      <c r="J9" s="29"/>
      <c r="K9" s="101"/>
      <c r="L9" s="102"/>
      <c r="M9" s="52"/>
    </row>
    <row r="10" spans="1:13" ht="20.100000000000001" customHeight="1" x14ac:dyDescent="0.2">
      <c r="A10" s="17" t="s">
        <v>105</v>
      </c>
      <c r="B10" s="100">
        <v>1977.1</v>
      </c>
      <c r="C10" s="100">
        <v>937.9</v>
      </c>
      <c r="D10" s="100">
        <v>1032</v>
      </c>
      <c r="E10" s="100">
        <v>1492.7</v>
      </c>
      <c r="F10" s="100">
        <v>583.79999999999995</v>
      </c>
      <c r="G10" s="100" t="s">
        <v>9</v>
      </c>
      <c r="H10" s="101"/>
      <c r="I10" s="102"/>
      <c r="J10" s="29"/>
      <c r="K10" s="101"/>
      <c r="L10" s="102"/>
      <c r="M10" s="52"/>
    </row>
    <row r="11" spans="1:13" ht="20.100000000000001" customHeight="1" x14ac:dyDescent="0.2">
      <c r="A11" s="17" t="s">
        <v>106</v>
      </c>
      <c r="B11" s="100">
        <v>782.2</v>
      </c>
      <c r="C11" s="100">
        <v>425</v>
      </c>
      <c r="D11" s="100" t="s">
        <v>9</v>
      </c>
      <c r="E11" s="100" t="s">
        <v>9</v>
      </c>
      <c r="F11" s="100">
        <v>356.5</v>
      </c>
      <c r="G11" s="100">
        <v>460.8</v>
      </c>
      <c r="H11" s="101"/>
      <c r="I11" s="102"/>
      <c r="J11" s="29"/>
      <c r="K11" s="101"/>
      <c r="L11" s="102"/>
      <c r="M11" s="52"/>
    </row>
    <row r="12" spans="1:13" ht="20.100000000000001" customHeight="1" x14ac:dyDescent="0.2">
      <c r="A12" s="17" t="s">
        <v>186</v>
      </c>
      <c r="B12" s="100" t="s">
        <v>9</v>
      </c>
      <c r="C12" s="100" t="s">
        <v>9</v>
      </c>
      <c r="D12" s="100" t="s">
        <v>9</v>
      </c>
      <c r="E12" s="100" t="s">
        <v>9</v>
      </c>
      <c r="F12" s="100">
        <v>67</v>
      </c>
      <c r="G12" s="100" t="s">
        <v>9</v>
      </c>
      <c r="H12" s="101"/>
      <c r="I12" s="102"/>
      <c r="J12" s="29"/>
      <c r="K12" s="101"/>
      <c r="L12" s="102"/>
      <c r="M12" s="52"/>
    </row>
    <row r="13" spans="1:13" ht="20.100000000000001" customHeight="1" x14ac:dyDescent="0.2">
      <c r="A13" s="17" t="s">
        <v>95</v>
      </c>
      <c r="B13" s="100">
        <v>43.3</v>
      </c>
      <c r="C13" s="100" t="s">
        <v>9</v>
      </c>
      <c r="D13" s="100">
        <v>2661</v>
      </c>
      <c r="E13" s="100" t="s">
        <v>9</v>
      </c>
      <c r="F13" s="100" t="s">
        <v>9</v>
      </c>
      <c r="G13" s="100" t="s">
        <v>9</v>
      </c>
      <c r="H13" s="101"/>
      <c r="I13" s="102"/>
      <c r="J13" s="29"/>
      <c r="K13" s="101"/>
      <c r="L13" s="102"/>
      <c r="M13" s="52"/>
    </row>
    <row r="14" spans="1:13" ht="20.100000000000001" customHeight="1" x14ac:dyDescent="0.2">
      <c r="A14" s="17" t="s">
        <v>160</v>
      </c>
      <c r="B14" s="39" t="s">
        <v>9</v>
      </c>
      <c r="C14" s="39">
        <v>11.7</v>
      </c>
      <c r="D14" s="100">
        <v>2091.6999999999998</v>
      </c>
      <c r="E14" s="100">
        <v>1404</v>
      </c>
      <c r="F14" s="100">
        <v>401.1</v>
      </c>
      <c r="G14" s="100" t="s">
        <v>9</v>
      </c>
      <c r="H14" s="101"/>
      <c r="I14" s="102"/>
      <c r="J14" s="29"/>
      <c r="K14" s="101"/>
      <c r="L14" s="102"/>
      <c r="M14" s="52"/>
    </row>
    <row r="15" spans="1:13" ht="20.100000000000001" customHeight="1" x14ac:dyDescent="0.2">
      <c r="A15" s="17" t="s">
        <v>107</v>
      </c>
      <c r="B15" s="100">
        <v>15474.1</v>
      </c>
      <c r="C15" s="100">
        <v>9729.2999999999993</v>
      </c>
      <c r="D15" s="100">
        <v>13553.5</v>
      </c>
      <c r="E15" s="100">
        <v>16750.5</v>
      </c>
      <c r="F15" s="100">
        <v>90842.6</v>
      </c>
      <c r="G15" s="100">
        <v>132361.5</v>
      </c>
      <c r="H15" s="101"/>
      <c r="I15" s="102"/>
      <c r="J15" s="29"/>
      <c r="K15" s="101"/>
      <c r="L15" s="102"/>
      <c r="M15" s="52"/>
    </row>
    <row r="16" spans="1:13" ht="20.100000000000001" customHeight="1" x14ac:dyDescent="0.2">
      <c r="A16" s="17" t="s">
        <v>109</v>
      </c>
      <c r="B16" s="100"/>
      <c r="C16" s="100"/>
      <c r="D16" s="100"/>
      <c r="E16" s="100"/>
      <c r="F16" s="100"/>
      <c r="G16" s="100"/>
      <c r="H16" s="101"/>
      <c r="I16" s="102"/>
      <c r="J16" s="29"/>
      <c r="K16" s="101"/>
      <c r="L16" s="102"/>
      <c r="M16" s="52"/>
    </row>
    <row r="17" spans="1:13" ht="20.100000000000001" customHeight="1" x14ac:dyDescent="0.2">
      <c r="A17" s="72" t="s">
        <v>110</v>
      </c>
      <c r="B17" s="100">
        <v>127.8</v>
      </c>
      <c r="C17" s="100">
        <v>130.4</v>
      </c>
      <c r="D17" s="100">
        <v>124.4</v>
      </c>
      <c r="E17" s="100">
        <v>120</v>
      </c>
      <c r="F17" s="100">
        <v>443.2</v>
      </c>
      <c r="G17" s="100">
        <v>296.10000000000002</v>
      </c>
      <c r="H17" s="101"/>
      <c r="I17" s="102"/>
      <c r="J17" s="29"/>
      <c r="K17" s="101"/>
      <c r="L17" s="102"/>
      <c r="M17" s="52"/>
    </row>
    <row r="18" spans="1:13" ht="5.0999999999999996" customHeight="1" x14ac:dyDescent="0.2">
      <c r="A18" s="137"/>
      <c r="B18" s="137"/>
      <c r="C18" s="137"/>
      <c r="D18" s="137"/>
      <c r="E18" s="137"/>
      <c r="F18" s="137"/>
      <c r="G18" s="137"/>
      <c r="H18" s="29"/>
      <c r="I18" s="29"/>
      <c r="J18" s="29"/>
      <c r="K18" s="29"/>
      <c r="L18" s="29"/>
      <c r="M18" s="52"/>
    </row>
    <row r="19" spans="1:13" ht="5.0999999999999996" customHeight="1" x14ac:dyDescent="0.2">
      <c r="A19" s="21"/>
      <c r="B19" s="21"/>
      <c r="C19" s="21"/>
      <c r="D19" s="21"/>
      <c r="E19" s="21"/>
      <c r="F19" s="21"/>
      <c r="G19" s="21"/>
      <c r="H19" s="29"/>
      <c r="I19" s="29"/>
      <c r="J19" s="29"/>
      <c r="K19" s="29"/>
      <c r="L19" s="29"/>
      <c r="M19" s="52"/>
    </row>
    <row r="20" spans="1:13" ht="15" customHeight="1" x14ac:dyDescent="0.2">
      <c r="A20" s="21"/>
      <c r="B20" s="21"/>
      <c r="C20" s="21"/>
      <c r="D20" s="21"/>
      <c r="E20" s="21"/>
      <c r="F20" s="21"/>
      <c r="G20" s="21"/>
      <c r="H20" s="52"/>
      <c r="I20" s="52"/>
      <c r="J20" s="52"/>
      <c r="K20" s="52"/>
      <c r="L20" s="52"/>
      <c r="M20" s="52"/>
    </row>
    <row r="21" spans="1:13" ht="15" customHeight="1" x14ac:dyDescent="0.2">
      <c r="A21" s="58" t="s">
        <v>151</v>
      </c>
      <c r="B21" s="58"/>
      <c r="C21" s="58"/>
      <c r="D21" s="58"/>
      <c r="E21" s="58"/>
      <c r="F21" s="58"/>
      <c r="G21" s="58"/>
    </row>
    <row r="22" spans="1:13" ht="15" customHeight="1" x14ac:dyDescent="0.2">
      <c r="A22" s="42"/>
      <c r="B22" s="42"/>
      <c r="C22" s="42"/>
      <c r="D22" s="42"/>
      <c r="E22" s="42"/>
      <c r="F22" s="42"/>
      <c r="G22" s="42"/>
    </row>
    <row r="23" spans="1:13" ht="15" customHeight="1" x14ac:dyDescent="0.2">
      <c r="A23" s="42"/>
      <c r="B23" s="42"/>
      <c r="C23" s="42"/>
      <c r="D23" s="42"/>
      <c r="E23" s="42"/>
      <c r="F23" s="42"/>
      <c r="G23" s="11" t="s">
        <v>16</v>
      </c>
    </row>
    <row r="24" spans="1:13" ht="5.0999999999999996" customHeight="1" x14ac:dyDescent="0.2">
      <c r="A24" s="147"/>
      <c r="B24" s="147"/>
      <c r="C24" s="147"/>
      <c r="D24" s="147"/>
      <c r="E24" s="147"/>
      <c r="F24" s="147"/>
      <c r="G24" s="147"/>
      <c r="H24" s="29"/>
      <c r="I24" s="29"/>
      <c r="J24" s="29"/>
      <c r="K24" s="29"/>
      <c r="L24" s="29"/>
      <c r="M24" s="52"/>
    </row>
    <row r="25" spans="1:13" ht="15" customHeight="1" x14ac:dyDescent="0.2">
      <c r="A25" s="147" t="s">
        <v>176</v>
      </c>
      <c r="B25" s="149">
        <v>2017</v>
      </c>
      <c r="C25" s="149">
        <v>2018</v>
      </c>
      <c r="D25" s="149">
        <v>2019</v>
      </c>
      <c r="E25" s="149">
        <v>2020</v>
      </c>
      <c r="F25" s="149">
        <v>2021</v>
      </c>
      <c r="G25" s="149">
        <v>2022</v>
      </c>
      <c r="H25" s="14"/>
      <c r="I25" s="14"/>
      <c r="J25" s="14"/>
      <c r="K25" s="14"/>
      <c r="L25" s="14"/>
      <c r="M25" s="52"/>
    </row>
    <row r="26" spans="1:13" ht="5.0999999999999996" customHeight="1" x14ac:dyDescent="0.2">
      <c r="A26" s="181"/>
      <c r="B26" s="187"/>
      <c r="C26" s="187"/>
      <c r="D26" s="187"/>
      <c r="E26" s="187"/>
      <c r="F26" s="187"/>
      <c r="G26" s="187"/>
      <c r="H26" s="14"/>
      <c r="I26" s="14"/>
      <c r="J26" s="14"/>
      <c r="K26" s="14"/>
      <c r="L26" s="14"/>
      <c r="M26" s="52"/>
    </row>
    <row r="27" spans="1:13" ht="5.0999999999999996" customHeight="1" x14ac:dyDescent="0.2">
      <c r="A27" s="23"/>
      <c r="B27" s="11"/>
      <c r="C27" s="11"/>
      <c r="D27" s="11"/>
      <c r="E27" s="11"/>
      <c r="F27" s="11"/>
      <c r="G27" s="11"/>
      <c r="H27" s="14"/>
      <c r="I27" s="14"/>
      <c r="J27" s="14"/>
      <c r="K27" s="14"/>
      <c r="L27" s="14"/>
      <c r="M27" s="52"/>
    </row>
    <row r="28" spans="1:13" ht="15" customHeight="1" x14ac:dyDescent="0.2">
      <c r="A28" s="155" t="s">
        <v>15</v>
      </c>
      <c r="B28" s="156">
        <v>21507.599999999999</v>
      </c>
      <c r="C28" s="156">
        <v>15412.5</v>
      </c>
      <c r="D28" s="156">
        <v>24128.1</v>
      </c>
      <c r="E28" s="156">
        <v>23725.600000000002</v>
      </c>
      <c r="F28" s="156">
        <v>113051</v>
      </c>
      <c r="G28" s="156">
        <f t="shared" ref="G28" si="0">SUM(G29:G36)</f>
        <v>143487.90000000002</v>
      </c>
      <c r="H28" s="60"/>
      <c r="I28" s="98"/>
      <c r="J28" s="56"/>
      <c r="K28" s="99"/>
      <c r="L28" s="98"/>
      <c r="M28" s="52"/>
    </row>
    <row r="29" spans="1:13" ht="15" customHeight="1" x14ac:dyDescent="0.2">
      <c r="A29" s="72" t="s">
        <v>20</v>
      </c>
      <c r="B29" s="100">
        <v>113</v>
      </c>
      <c r="C29" s="100">
        <v>418.2</v>
      </c>
      <c r="D29" s="100">
        <v>2183.6</v>
      </c>
      <c r="E29" s="100">
        <v>1461.2</v>
      </c>
      <c r="F29" s="100">
        <v>8634.4</v>
      </c>
      <c r="G29" s="100">
        <v>5365.4</v>
      </c>
      <c r="H29" s="101"/>
      <c r="I29" s="102"/>
      <c r="J29" s="29"/>
      <c r="K29" s="101"/>
      <c r="L29" s="102"/>
      <c r="M29" s="52"/>
    </row>
    <row r="30" spans="1:13" ht="15" customHeight="1" x14ac:dyDescent="0.2">
      <c r="A30" s="72" t="s">
        <v>21</v>
      </c>
      <c r="B30" s="100" t="s">
        <v>9</v>
      </c>
      <c r="C30" s="100" t="s">
        <v>9</v>
      </c>
      <c r="D30" s="100" t="s">
        <v>9</v>
      </c>
      <c r="E30" s="100" t="s">
        <v>9</v>
      </c>
      <c r="F30" s="100" t="s">
        <v>9</v>
      </c>
      <c r="G30" s="100" t="s">
        <v>9</v>
      </c>
      <c r="H30" s="101"/>
      <c r="I30" s="102"/>
      <c r="J30" s="29"/>
      <c r="K30" s="101"/>
      <c r="L30" s="102"/>
      <c r="M30" s="52"/>
    </row>
    <row r="31" spans="1:13" ht="15" customHeight="1" x14ac:dyDescent="0.2">
      <c r="A31" s="72" t="s">
        <v>22</v>
      </c>
      <c r="B31" s="100" t="s">
        <v>9</v>
      </c>
      <c r="C31" s="100" t="s">
        <v>9</v>
      </c>
      <c r="D31" s="100" t="s">
        <v>9</v>
      </c>
      <c r="E31" s="100" t="s">
        <v>9</v>
      </c>
      <c r="F31" s="100">
        <v>583.79999999999995</v>
      </c>
      <c r="G31" s="100" t="s">
        <v>9</v>
      </c>
      <c r="H31" s="101"/>
      <c r="I31" s="102"/>
      <c r="J31" s="29"/>
      <c r="K31" s="101"/>
      <c r="L31" s="102"/>
      <c r="M31" s="52"/>
    </row>
    <row r="32" spans="1:13" ht="15" customHeight="1" x14ac:dyDescent="0.2">
      <c r="A32" s="72" t="s">
        <v>23</v>
      </c>
      <c r="B32" s="104">
        <v>782.2</v>
      </c>
      <c r="C32" s="104">
        <v>425</v>
      </c>
      <c r="D32" s="100" t="s">
        <v>9</v>
      </c>
      <c r="E32" s="100" t="s">
        <v>9</v>
      </c>
      <c r="F32" s="100" t="s">
        <v>9</v>
      </c>
      <c r="G32" s="100" t="s">
        <v>9</v>
      </c>
      <c r="H32" s="101"/>
      <c r="I32" s="102"/>
      <c r="J32" s="29"/>
      <c r="K32" s="101"/>
      <c r="L32" s="102"/>
      <c r="M32" s="52"/>
    </row>
    <row r="33" spans="1:13" ht="15" customHeight="1" x14ac:dyDescent="0.2">
      <c r="A33" s="72" t="s">
        <v>24</v>
      </c>
      <c r="B33" s="105">
        <v>14.8</v>
      </c>
      <c r="C33" s="105">
        <v>33</v>
      </c>
      <c r="D33" s="100">
        <v>21.9</v>
      </c>
      <c r="E33" s="100">
        <v>14.2</v>
      </c>
      <c r="F33" s="100">
        <v>270.5</v>
      </c>
      <c r="G33" s="100">
        <v>199.8</v>
      </c>
      <c r="H33" s="101"/>
      <c r="I33" s="102"/>
      <c r="J33" s="29"/>
      <c r="K33" s="101"/>
      <c r="L33" s="102"/>
      <c r="M33" s="52"/>
    </row>
    <row r="34" spans="1:13" ht="15" customHeight="1" x14ac:dyDescent="0.2">
      <c r="A34" s="72" t="s">
        <v>6</v>
      </c>
      <c r="B34" s="100" t="s">
        <v>9</v>
      </c>
      <c r="C34" s="100" t="s">
        <v>9</v>
      </c>
      <c r="D34" s="100" t="s">
        <v>9</v>
      </c>
      <c r="E34" s="100" t="s">
        <v>9</v>
      </c>
      <c r="F34" s="100">
        <v>5</v>
      </c>
      <c r="G34" s="100">
        <v>7</v>
      </c>
      <c r="H34" s="101"/>
      <c r="I34" s="102"/>
      <c r="J34" s="29"/>
      <c r="K34" s="101"/>
      <c r="L34" s="102"/>
      <c r="M34" s="52"/>
    </row>
    <row r="35" spans="1:13" ht="15" customHeight="1" x14ac:dyDescent="0.2">
      <c r="A35" s="72" t="s">
        <v>7</v>
      </c>
      <c r="B35" s="100">
        <v>20597.599999999999</v>
      </c>
      <c r="C35" s="100">
        <v>14536.3</v>
      </c>
      <c r="D35" s="100">
        <v>21922.6</v>
      </c>
      <c r="E35" s="100">
        <v>22250.2</v>
      </c>
      <c r="F35" s="100">
        <v>103535.1</v>
      </c>
      <c r="G35" s="100">
        <v>137915.70000000001</v>
      </c>
      <c r="H35" s="101"/>
      <c r="I35" s="102"/>
      <c r="J35" s="29"/>
      <c r="K35" s="101"/>
      <c r="L35" s="102"/>
      <c r="M35" s="52"/>
    </row>
    <row r="36" spans="1:13" ht="15" customHeight="1" x14ac:dyDescent="0.2">
      <c r="A36" s="72" t="s">
        <v>25</v>
      </c>
      <c r="B36" s="100" t="s">
        <v>9</v>
      </c>
      <c r="C36" s="100" t="s">
        <v>9</v>
      </c>
      <c r="D36" s="100" t="s">
        <v>9</v>
      </c>
      <c r="E36" s="100" t="s">
        <v>9</v>
      </c>
      <c r="F36" s="100">
        <v>22.2</v>
      </c>
      <c r="G36" s="100" t="s">
        <v>9</v>
      </c>
      <c r="H36" s="101"/>
      <c r="I36" s="102"/>
      <c r="J36" s="29"/>
      <c r="K36" s="101"/>
      <c r="L36" s="102"/>
      <c r="M36" s="52"/>
    </row>
    <row r="37" spans="1:13" ht="5.0999999999999996" customHeight="1" x14ac:dyDescent="0.2">
      <c r="A37" s="137"/>
      <c r="B37" s="137"/>
      <c r="C37" s="137"/>
      <c r="D37" s="137"/>
      <c r="E37" s="137"/>
      <c r="F37" s="137"/>
      <c r="G37" s="137"/>
      <c r="H37" s="29"/>
      <c r="I37" s="29"/>
      <c r="J37" s="29"/>
      <c r="K37" s="29"/>
      <c r="L37" s="29"/>
      <c r="M37" s="52"/>
    </row>
    <row r="38" spans="1:13" ht="5.0999999999999996" customHeight="1" x14ac:dyDescent="0.2">
      <c r="A38" s="21"/>
      <c r="B38" s="21"/>
      <c r="C38" s="21"/>
      <c r="D38" s="21"/>
      <c r="E38" s="21"/>
      <c r="F38" s="21"/>
      <c r="G38" s="21"/>
      <c r="H38" s="29"/>
      <c r="I38" s="29"/>
      <c r="J38" s="29"/>
      <c r="K38" s="29"/>
      <c r="L38" s="29"/>
      <c r="M38" s="52"/>
    </row>
    <row r="39" spans="1:13" x14ac:dyDescent="0.2">
      <c r="H39" s="52"/>
      <c r="I39" s="52"/>
      <c r="J39" s="52"/>
      <c r="K39" s="52"/>
      <c r="L39" s="52"/>
      <c r="M39" s="52"/>
    </row>
    <row r="40" spans="1:13" x14ac:dyDescent="0.2">
      <c r="H40" s="52"/>
      <c r="I40" s="52"/>
      <c r="J40" s="52"/>
      <c r="K40" s="52"/>
      <c r="L40" s="52"/>
      <c r="M40" s="52"/>
    </row>
    <row r="41" spans="1:13" x14ac:dyDescent="0.2">
      <c r="H41" s="52"/>
      <c r="I41" s="52"/>
      <c r="J41" s="52"/>
      <c r="K41" s="52"/>
      <c r="L41" s="52"/>
      <c r="M41" s="52"/>
    </row>
    <row r="42" spans="1:13" x14ac:dyDescent="0.2">
      <c r="H42" s="52"/>
      <c r="I42" s="52"/>
      <c r="J42" s="52"/>
      <c r="K42" s="52"/>
      <c r="L42" s="52"/>
      <c r="M42" s="52"/>
    </row>
    <row r="43" spans="1:13" x14ac:dyDescent="0.2">
      <c r="H43" s="52"/>
      <c r="I43" s="52"/>
      <c r="J43" s="52"/>
      <c r="K43" s="52"/>
      <c r="L43" s="52"/>
      <c r="M43" s="52"/>
    </row>
    <row r="44" spans="1:13" x14ac:dyDescent="0.2">
      <c r="H44" s="52"/>
      <c r="I44" s="52"/>
      <c r="J44" s="52"/>
      <c r="K44" s="52"/>
      <c r="L44" s="52"/>
      <c r="M44" s="52"/>
    </row>
    <row r="45" spans="1:13" x14ac:dyDescent="0.2">
      <c r="H45" s="52"/>
      <c r="I45" s="52"/>
      <c r="J45" s="52"/>
      <c r="K45" s="52"/>
      <c r="L45" s="52"/>
      <c r="M45" s="52"/>
    </row>
  </sheetData>
  <pageMargins left="0.59055118110236227" right="0.59055118110236227" top="0.59055118110236227" bottom="0.59055118110236227" header="0.59055118110236227" footer="0.59055118110236227"/>
  <pageSetup orientation="portrait" r:id="rId1"/>
  <headerFooter scaleWithDoc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0"/>
  <sheetViews>
    <sheetView showGridLines="0" workbookViewId="0">
      <selection activeCell="A13" sqref="A13"/>
    </sheetView>
  </sheetViews>
  <sheetFormatPr baseColWidth="10" defaultRowHeight="12.75" x14ac:dyDescent="0.2"/>
  <cols>
    <col min="1" max="1" width="24.5703125" style="3" customWidth="1"/>
    <col min="2" max="7" width="10.85546875" style="6" customWidth="1"/>
    <col min="8" max="11" width="11.42578125" style="6"/>
    <col min="12" max="16384" width="11.42578125" style="3"/>
  </cols>
  <sheetData>
    <row r="1" spans="1:11" ht="15" customHeight="1" x14ac:dyDescent="0.2">
      <c r="A1" s="22" t="s">
        <v>152</v>
      </c>
      <c r="B1" s="26"/>
      <c r="C1" s="26"/>
      <c r="D1" s="27"/>
      <c r="E1" s="27"/>
      <c r="F1" s="27"/>
      <c r="G1" s="27"/>
      <c r="H1" s="27"/>
      <c r="I1" s="27"/>
      <c r="J1" s="28"/>
      <c r="K1" s="10"/>
    </row>
    <row r="2" spans="1:11" s="4" customFormat="1" ht="15" customHeight="1" x14ac:dyDescent="0.2">
      <c r="A2" s="21"/>
      <c r="B2" s="12"/>
      <c r="C2" s="12"/>
      <c r="D2" s="19"/>
      <c r="E2" s="19"/>
      <c r="F2" s="19"/>
      <c r="G2" s="19"/>
      <c r="H2" s="19"/>
      <c r="I2" s="19"/>
      <c r="J2" s="25"/>
      <c r="K2" s="11"/>
    </row>
    <row r="3" spans="1:11" s="43" customFormat="1" ht="15" customHeight="1" x14ac:dyDescent="0.2">
      <c r="A3" s="46"/>
      <c r="B3" s="46"/>
      <c r="C3" s="46"/>
      <c r="D3" s="46"/>
      <c r="E3" s="46"/>
      <c r="F3" s="46"/>
      <c r="G3" s="11" t="s">
        <v>96</v>
      </c>
      <c r="H3" s="38"/>
    </row>
    <row r="4" spans="1:11" s="43" customFormat="1" ht="5.0999999999999996" customHeight="1" x14ac:dyDescent="0.2">
      <c r="A4" s="144"/>
      <c r="B4" s="144"/>
      <c r="C4" s="144"/>
      <c r="D4" s="144"/>
      <c r="E4" s="144"/>
      <c r="F4" s="144"/>
      <c r="G4" s="144"/>
      <c r="H4" s="38"/>
    </row>
    <row r="5" spans="1:11" s="43" customFormat="1" ht="15" customHeight="1" x14ac:dyDescent="0.2">
      <c r="A5" s="147" t="s">
        <v>176</v>
      </c>
      <c r="B5" s="147">
        <v>2017</v>
      </c>
      <c r="C5" s="146">
        <v>2018</v>
      </c>
      <c r="D5" s="146">
        <v>2019</v>
      </c>
      <c r="E5" s="146">
        <v>2020</v>
      </c>
      <c r="F5" s="146">
        <v>2021</v>
      </c>
      <c r="G5" s="146">
        <v>2022</v>
      </c>
      <c r="H5" s="38"/>
    </row>
    <row r="6" spans="1:11" s="43" customFormat="1" ht="5.0999999999999996" customHeight="1" x14ac:dyDescent="0.2">
      <c r="A6" s="181"/>
      <c r="B6" s="187"/>
      <c r="C6" s="187"/>
      <c r="D6" s="187"/>
      <c r="E6" s="181"/>
      <c r="F6" s="187"/>
      <c r="G6" s="187"/>
      <c r="H6" s="29"/>
    </row>
    <row r="7" spans="1:11" s="43" customFormat="1" ht="5.0999999999999996" customHeight="1" x14ac:dyDescent="0.2">
      <c r="A7" s="23"/>
      <c r="B7" s="12"/>
      <c r="C7" s="233"/>
      <c r="D7" s="233"/>
      <c r="E7" s="232"/>
      <c r="F7" s="233"/>
      <c r="G7" s="233"/>
      <c r="H7" s="29"/>
    </row>
    <row r="8" spans="1:11" s="43" customFormat="1" ht="15" customHeight="1" x14ac:dyDescent="0.2">
      <c r="A8" s="155" t="s">
        <v>15</v>
      </c>
      <c r="B8" s="179">
        <v>1934.7</v>
      </c>
      <c r="C8" s="179">
        <v>1665.8</v>
      </c>
      <c r="D8" s="179">
        <v>1218.8877800000002</v>
      </c>
      <c r="E8" s="179">
        <v>1518.2393930000001</v>
      </c>
      <c r="F8" s="179">
        <v>1133.8</v>
      </c>
      <c r="G8" s="179">
        <v>1249.0782680000002</v>
      </c>
      <c r="H8" s="38"/>
    </row>
    <row r="9" spans="1:11" s="43" customFormat="1" ht="15" customHeight="1" x14ac:dyDescent="0.2">
      <c r="A9" s="72" t="s">
        <v>20</v>
      </c>
      <c r="B9" s="39">
        <v>1797.3</v>
      </c>
      <c r="C9" s="39">
        <v>1755.5</v>
      </c>
      <c r="D9" s="39">
        <v>1188.3</v>
      </c>
      <c r="E9" s="39">
        <v>1603</v>
      </c>
      <c r="F9" s="39">
        <v>1083.9000000000001</v>
      </c>
      <c r="G9" s="39">
        <v>1394.1</v>
      </c>
      <c r="H9" s="39"/>
    </row>
    <row r="10" spans="1:11" s="43" customFormat="1" ht="15" customHeight="1" x14ac:dyDescent="0.2">
      <c r="A10" s="72" t="s">
        <v>21</v>
      </c>
      <c r="B10" s="39">
        <v>1686.6</v>
      </c>
      <c r="C10" s="39">
        <v>1532.6</v>
      </c>
      <c r="D10" s="39">
        <v>1035</v>
      </c>
      <c r="E10" s="39">
        <v>1506.4</v>
      </c>
      <c r="F10" s="39">
        <v>1176.0999999999999</v>
      </c>
      <c r="G10" s="39">
        <v>1295.2</v>
      </c>
      <c r="H10" s="39"/>
    </row>
    <row r="11" spans="1:11" s="43" customFormat="1" ht="15" customHeight="1" x14ac:dyDescent="0.2">
      <c r="A11" s="72" t="s">
        <v>22</v>
      </c>
      <c r="B11" s="39">
        <v>1780.5</v>
      </c>
      <c r="C11" s="39">
        <v>1524.3</v>
      </c>
      <c r="D11" s="39">
        <v>1169.0999999999999</v>
      </c>
      <c r="E11" s="39">
        <v>1395.4</v>
      </c>
      <c r="F11" s="39">
        <v>1154.9000000000001</v>
      </c>
      <c r="G11" s="39">
        <v>1305.8</v>
      </c>
      <c r="H11" s="39"/>
    </row>
    <row r="12" spans="1:11" s="43" customFormat="1" ht="15" customHeight="1" x14ac:dyDescent="0.2">
      <c r="A12" s="72" t="s">
        <v>23</v>
      </c>
      <c r="B12" s="39">
        <v>1983.2</v>
      </c>
      <c r="C12" s="39">
        <v>1749.4</v>
      </c>
      <c r="D12" s="39">
        <v>1330</v>
      </c>
      <c r="E12" s="39">
        <v>1475</v>
      </c>
      <c r="F12" s="39">
        <v>1070.5</v>
      </c>
      <c r="G12" s="39">
        <v>1336.8</v>
      </c>
      <c r="H12" s="39"/>
    </row>
    <row r="13" spans="1:11" s="43" customFormat="1" ht="15" customHeight="1" x14ac:dyDescent="0.2">
      <c r="A13" s="72" t="s">
        <v>24</v>
      </c>
      <c r="B13" s="39">
        <v>2191.6</v>
      </c>
      <c r="C13" s="39">
        <v>1957.8</v>
      </c>
      <c r="D13" s="39">
        <v>1278.3</v>
      </c>
      <c r="E13" s="39">
        <v>1763.5</v>
      </c>
      <c r="F13" s="39">
        <v>1219.6999999999998</v>
      </c>
      <c r="G13" s="39">
        <v>1308.2000000000003</v>
      </c>
      <c r="H13" s="39"/>
    </row>
    <row r="14" spans="1:11" s="43" customFormat="1" ht="15" customHeight="1" x14ac:dyDescent="0.2">
      <c r="A14" s="72" t="s">
        <v>6</v>
      </c>
      <c r="B14" s="39">
        <v>2136.1</v>
      </c>
      <c r="C14" s="39">
        <v>1787.3</v>
      </c>
      <c r="D14" s="39">
        <v>1095.4000000000001</v>
      </c>
      <c r="E14" s="39">
        <v>1728.2</v>
      </c>
      <c r="F14" s="39">
        <v>1376.5</v>
      </c>
      <c r="G14" s="39">
        <v>1577.1000000000001</v>
      </c>
      <c r="H14" s="39"/>
    </row>
    <row r="15" spans="1:11" s="43" customFormat="1" ht="15" customHeight="1" x14ac:dyDescent="0.2">
      <c r="A15" s="72" t="s">
        <v>7</v>
      </c>
      <c r="B15" s="39">
        <v>2053.5</v>
      </c>
      <c r="C15" s="39">
        <v>1598.6</v>
      </c>
      <c r="D15" s="39">
        <v>823.2</v>
      </c>
      <c r="E15" s="39">
        <v>1476.6</v>
      </c>
      <c r="F15" s="39">
        <v>1110.3</v>
      </c>
      <c r="G15" s="39">
        <v>1033</v>
      </c>
      <c r="H15" s="39"/>
    </row>
    <row r="16" spans="1:11" s="43" customFormat="1" ht="15" customHeight="1" x14ac:dyDescent="0.2">
      <c r="A16" s="72" t="s">
        <v>25</v>
      </c>
      <c r="B16" s="39">
        <v>1838.6</v>
      </c>
      <c r="C16" s="39">
        <v>1501.9</v>
      </c>
      <c r="D16" s="39">
        <v>1135.4000000000001</v>
      </c>
      <c r="E16" s="39">
        <v>1232.8</v>
      </c>
      <c r="F16" s="39">
        <v>901.8</v>
      </c>
      <c r="G16" s="39">
        <v>845.9</v>
      </c>
      <c r="H16" s="39"/>
    </row>
    <row r="17" spans="1:8" s="43" customFormat="1" ht="4.5" customHeight="1" x14ac:dyDescent="0.2">
      <c r="A17" s="136"/>
      <c r="B17" s="137"/>
      <c r="C17" s="137"/>
      <c r="D17" s="137"/>
      <c r="E17" s="137"/>
      <c r="F17" s="137"/>
      <c r="G17" s="137"/>
      <c r="H17" s="38"/>
    </row>
    <row r="18" spans="1:8" s="43" customFormat="1" ht="5.0999999999999996" customHeight="1" x14ac:dyDescent="0.2">
      <c r="A18" s="23"/>
      <c r="B18" s="23"/>
      <c r="C18" s="23"/>
      <c r="D18" s="23"/>
      <c r="E18" s="23"/>
      <c r="F18" s="23"/>
      <c r="G18" s="23"/>
      <c r="H18" s="38"/>
    </row>
    <row r="19" spans="1:8" s="43" customFormat="1" ht="15" customHeight="1" x14ac:dyDescent="0.2">
      <c r="A19" s="239" t="s">
        <v>141</v>
      </c>
      <c r="B19" s="239"/>
      <c r="C19" s="239"/>
      <c r="D19" s="239"/>
      <c r="E19" s="239"/>
      <c r="F19" s="23"/>
      <c r="G19" s="23"/>
      <c r="H19" s="38"/>
    </row>
    <row r="20" spans="1:8" s="43" customFormat="1" ht="15" customHeight="1" x14ac:dyDescent="0.2">
      <c r="A20" s="38"/>
      <c r="B20" s="38"/>
      <c r="C20" s="38"/>
      <c r="D20" s="38"/>
      <c r="E20" s="38"/>
      <c r="F20" s="38"/>
      <c r="G20" s="38"/>
      <c r="H20" s="38"/>
    </row>
  </sheetData>
  <mergeCells count="1">
    <mergeCell ref="A19:E19"/>
  </mergeCells>
  <pageMargins left="0.59055118110236227" right="0.59055118110236227" top="0.59055118110236227" bottom="0.59055118110236227" header="0.59055118110236227" footer="0.59055118110236227"/>
  <pageSetup orientation="portrait" r:id="rId1"/>
  <headerFooter scaleWithDoc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8"/>
  <sheetViews>
    <sheetView showGridLines="0" topLeftCell="A37" workbookViewId="0">
      <selection activeCell="A13" sqref="A13"/>
    </sheetView>
  </sheetViews>
  <sheetFormatPr baseColWidth="10" defaultRowHeight="12.75" x14ac:dyDescent="0.2"/>
  <cols>
    <col min="1" max="1" width="15.7109375" customWidth="1"/>
    <col min="2" max="11" width="6.7109375" customWidth="1"/>
    <col min="12" max="12" width="7.85546875" customWidth="1"/>
  </cols>
  <sheetData>
    <row r="1" spans="1:13" s="3" customFormat="1" ht="15" customHeight="1" x14ac:dyDescent="0.2">
      <c r="A1" s="22" t="s">
        <v>153</v>
      </c>
      <c r="B1" s="26"/>
      <c r="C1" s="26"/>
      <c r="D1" s="27"/>
      <c r="E1" s="27"/>
      <c r="F1" s="27"/>
      <c r="G1" s="27"/>
      <c r="H1" s="27"/>
      <c r="I1" s="27"/>
      <c r="J1" s="28"/>
      <c r="K1" s="10"/>
    </row>
    <row r="2" spans="1:13" s="4" customFormat="1" ht="15" customHeight="1" x14ac:dyDescent="0.2">
      <c r="A2" s="21"/>
      <c r="B2" s="12"/>
      <c r="C2" s="12"/>
      <c r="D2" s="19"/>
      <c r="E2" s="19"/>
      <c r="F2" s="19"/>
      <c r="G2" s="19"/>
      <c r="H2" s="19"/>
      <c r="I2" s="19"/>
      <c r="J2" s="25"/>
      <c r="K2" s="11"/>
    </row>
    <row r="3" spans="1:13" s="43" customFormat="1" ht="15" customHeight="1" x14ac:dyDescent="0.2">
      <c r="A3" s="46"/>
      <c r="B3" s="46"/>
      <c r="C3" s="46"/>
      <c r="D3" s="46"/>
      <c r="E3" s="46"/>
      <c r="F3" s="46"/>
      <c r="H3" s="38"/>
      <c r="L3" s="11" t="s">
        <v>97</v>
      </c>
    </row>
    <row r="4" spans="1:13" s="43" customFormat="1" ht="5.0999999999999996" customHeight="1" x14ac:dyDescent="0.2">
      <c r="A4" s="144"/>
      <c r="B4" s="144"/>
      <c r="C4" s="144"/>
      <c r="D4" s="144"/>
      <c r="E4" s="144"/>
      <c r="F4" s="144"/>
      <c r="G4" s="144"/>
      <c r="H4" s="176"/>
      <c r="I4" s="148"/>
      <c r="J4" s="148"/>
      <c r="K4" s="148"/>
      <c r="L4" s="148"/>
    </row>
    <row r="5" spans="1:13" s="43" customFormat="1" ht="20.100000000000001" customHeight="1" x14ac:dyDescent="0.2">
      <c r="A5" s="147" t="s">
        <v>14</v>
      </c>
      <c r="B5" s="146"/>
      <c r="C5" s="146"/>
      <c r="D5" s="146"/>
      <c r="E5" s="146"/>
      <c r="F5" s="147">
        <v>2016</v>
      </c>
      <c r="G5" s="147">
        <v>2017</v>
      </c>
      <c r="H5" s="147">
        <v>2018</v>
      </c>
      <c r="I5" s="147">
        <v>2019</v>
      </c>
      <c r="J5" s="147">
        <v>2020</v>
      </c>
      <c r="K5" s="147">
        <v>2021</v>
      </c>
      <c r="L5" s="147">
        <v>2022</v>
      </c>
    </row>
    <row r="6" spans="1:13" s="43" customFormat="1" ht="5.0999999999999996" customHeight="1" x14ac:dyDescent="0.2">
      <c r="A6" s="181"/>
      <c r="B6" s="187"/>
      <c r="C6" s="187"/>
      <c r="D6" s="181"/>
      <c r="E6" s="187"/>
      <c r="F6" s="181"/>
      <c r="G6" s="182"/>
      <c r="H6" s="183"/>
      <c r="I6" s="183"/>
      <c r="J6" s="183"/>
      <c r="K6" s="183"/>
      <c r="L6" s="183"/>
    </row>
    <row r="7" spans="1:13" s="43" customFormat="1" ht="5.0999999999999996" customHeight="1" x14ac:dyDescent="0.2">
      <c r="A7" s="23"/>
      <c r="B7" s="11"/>
      <c r="C7" s="11"/>
      <c r="D7" s="23"/>
      <c r="E7" s="11"/>
      <c r="F7" s="21"/>
      <c r="G7" s="38"/>
    </row>
    <row r="8" spans="1:13" s="43" customFormat="1" ht="20.100000000000001" customHeight="1" x14ac:dyDescent="0.2">
      <c r="A8" s="42" t="s">
        <v>15</v>
      </c>
      <c r="B8" s="106"/>
      <c r="C8" s="106"/>
      <c r="D8" s="106"/>
      <c r="E8" s="106"/>
      <c r="F8" s="94">
        <v>25.5</v>
      </c>
      <c r="G8" s="94">
        <v>25.5</v>
      </c>
      <c r="H8" s="94">
        <v>25.3</v>
      </c>
      <c r="I8" s="94">
        <v>26</v>
      </c>
      <c r="J8" s="94">
        <v>26.1</v>
      </c>
      <c r="K8" s="238" t="s">
        <v>164</v>
      </c>
      <c r="L8" s="94">
        <v>25.6</v>
      </c>
    </row>
    <row r="9" spans="1:13" s="43" customFormat="1" ht="4.5" customHeight="1" x14ac:dyDescent="0.2">
      <c r="A9" s="136"/>
      <c r="B9" s="137"/>
      <c r="C9" s="137"/>
      <c r="D9" s="137"/>
      <c r="E9" s="137"/>
      <c r="F9" s="137"/>
      <c r="G9" s="137"/>
      <c r="H9" s="134"/>
      <c r="I9" s="135"/>
      <c r="J9" s="135"/>
      <c r="K9" s="135"/>
      <c r="L9" s="135"/>
    </row>
    <row r="10" spans="1:13" s="43" customFormat="1" ht="5.0999999999999996" customHeight="1" x14ac:dyDescent="0.2">
      <c r="A10" s="23"/>
      <c r="B10" s="23"/>
      <c r="C10" s="23"/>
      <c r="D10" s="23"/>
      <c r="E10" s="23"/>
      <c r="F10" s="23"/>
      <c r="G10" s="23"/>
      <c r="H10" s="38"/>
    </row>
    <row r="11" spans="1:13" s="43" customFormat="1" ht="15" customHeight="1" x14ac:dyDescent="0.2">
      <c r="A11" s="239" t="s">
        <v>140</v>
      </c>
      <c r="B11" s="239"/>
      <c r="C11" s="239"/>
      <c r="D11" s="239"/>
      <c r="E11" s="239"/>
      <c r="F11" s="23"/>
      <c r="G11" s="23"/>
      <c r="H11" s="38"/>
    </row>
    <row r="12" spans="1:13" s="43" customFormat="1" ht="15" customHeight="1" x14ac:dyDescent="0.2">
      <c r="A12" s="120"/>
      <c r="B12" s="120"/>
      <c r="C12" s="120"/>
      <c r="D12" s="120"/>
      <c r="E12" s="120"/>
      <c r="F12" s="120"/>
      <c r="G12" s="120"/>
      <c r="H12" s="38"/>
    </row>
    <row r="13" spans="1:13" s="3" customFormat="1" ht="15" customHeight="1" x14ac:dyDescent="0.2">
      <c r="A13" s="22" t="s">
        <v>154</v>
      </c>
      <c r="B13" s="26"/>
      <c r="C13" s="26"/>
      <c r="D13" s="26"/>
      <c r="E13" s="26"/>
      <c r="F13" s="26"/>
      <c r="G13" s="26"/>
      <c r="H13" s="26"/>
      <c r="I13" s="30"/>
      <c r="J13" s="30"/>
      <c r="K13" s="30"/>
      <c r="L13" s="30"/>
    </row>
    <row r="14" spans="1:13" s="4" customFormat="1" ht="15" customHeight="1" x14ac:dyDescent="0.2">
      <c r="A14" s="21"/>
      <c r="B14" s="12"/>
      <c r="C14" s="12"/>
      <c r="D14" s="12"/>
      <c r="E14" s="12"/>
      <c r="F14" s="12"/>
      <c r="G14" s="12"/>
      <c r="H14" s="12"/>
      <c r="I14" s="31"/>
      <c r="J14" s="31"/>
      <c r="K14" s="31"/>
      <c r="L14" s="31"/>
    </row>
    <row r="15" spans="1:13" s="4" customFormat="1" ht="15" customHeight="1" x14ac:dyDescent="0.2">
      <c r="A15" s="21"/>
      <c r="B15" s="12"/>
      <c r="C15" s="12"/>
      <c r="D15" s="12"/>
      <c r="E15" s="12"/>
      <c r="F15" s="12"/>
      <c r="G15" s="11"/>
      <c r="H15" s="11"/>
      <c r="I15" s="11"/>
      <c r="J15" s="11"/>
      <c r="K15" s="11"/>
      <c r="L15" s="126" t="s">
        <v>98</v>
      </c>
      <c r="M15" s="103"/>
    </row>
    <row r="16" spans="1:13" s="3" customFormat="1" ht="5.0999999999999996" customHeight="1" x14ac:dyDescent="0.2">
      <c r="A16" s="145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7"/>
    </row>
    <row r="17" spans="1:13" s="4" customFormat="1" ht="20.100000000000001" customHeight="1" x14ac:dyDescent="0.2">
      <c r="A17" s="150"/>
      <c r="B17" s="149"/>
      <c r="C17" s="168"/>
      <c r="D17" s="149"/>
      <c r="E17" s="149"/>
      <c r="F17" s="149"/>
      <c r="G17" s="149"/>
      <c r="H17" s="146"/>
      <c r="I17" s="146"/>
      <c r="J17" s="146"/>
      <c r="K17" s="146"/>
      <c r="L17" s="149" t="s">
        <v>99</v>
      </c>
      <c r="M17" s="103"/>
    </row>
    <row r="18" spans="1:13" s="4" customFormat="1" ht="20.100000000000001" customHeight="1" x14ac:dyDescent="0.2">
      <c r="A18" s="163" t="s">
        <v>8</v>
      </c>
      <c r="B18" s="186"/>
      <c r="C18" s="186"/>
      <c r="D18" s="186"/>
      <c r="E18" s="186"/>
      <c r="F18" s="186"/>
      <c r="G18" s="229" t="s">
        <v>156</v>
      </c>
      <c r="H18" s="229" t="s">
        <v>159</v>
      </c>
      <c r="I18" s="229" t="s">
        <v>161</v>
      </c>
      <c r="J18" s="229" t="s">
        <v>173</v>
      </c>
      <c r="K18" s="229" t="s">
        <v>183</v>
      </c>
      <c r="L18" s="229" t="s">
        <v>187</v>
      </c>
      <c r="M18" s="103"/>
    </row>
    <row r="19" spans="1:13" s="3" customFormat="1" ht="5.0999999999999996" customHeight="1" x14ac:dyDescent="0.2">
      <c r="A19" s="188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7"/>
    </row>
    <row r="20" spans="1:13" s="3" customFormat="1" ht="5.0999999999999996" customHeight="1" x14ac:dyDescent="0.2">
      <c r="A20" s="34"/>
      <c r="B20" s="11"/>
      <c r="C20" s="11"/>
      <c r="D20" s="11"/>
      <c r="E20" s="11"/>
      <c r="F20" s="11"/>
      <c r="G20" s="126"/>
      <c r="H20" s="126"/>
      <c r="I20" s="126"/>
      <c r="J20" s="126"/>
      <c r="K20" s="126"/>
      <c r="L20" s="126"/>
      <c r="M20" s="7"/>
    </row>
    <row r="21" spans="1:13" s="4" customFormat="1" ht="20.100000000000001" customHeight="1" x14ac:dyDescent="0.2">
      <c r="A21" s="23" t="s">
        <v>100</v>
      </c>
      <c r="B21" s="21"/>
      <c r="C21" s="11"/>
      <c r="D21" s="11"/>
      <c r="E21" s="11"/>
      <c r="F21" s="11"/>
      <c r="G21" s="231">
        <v>13</v>
      </c>
      <c r="H21" s="231">
        <v>10</v>
      </c>
      <c r="I21" s="231">
        <v>10</v>
      </c>
      <c r="J21" s="231">
        <v>15</v>
      </c>
      <c r="K21" s="231">
        <v>12</v>
      </c>
      <c r="L21" s="233">
        <v>26</v>
      </c>
      <c r="M21" s="103"/>
    </row>
    <row r="22" spans="1:13" s="3" customFormat="1" ht="5.0999999999999996" customHeight="1" x14ac:dyDescent="0.2">
      <c r="A22" s="189"/>
      <c r="B22" s="140"/>
      <c r="C22" s="140"/>
      <c r="D22" s="140"/>
      <c r="E22" s="140"/>
      <c r="F22" s="140"/>
      <c r="G22" s="139"/>
      <c r="H22" s="139"/>
      <c r="I22" s="140"/>
      <c r="J22" s="140"/>
      <c r="K22" s="140"/>
      <c r="L22" s="140"/>
      <c r="M22" s="7"/>
    </row>
    <row r="23" spans="1:13" s="3" customFormat="1" ht="5.0999999999999996" customHeight="1" x14ac:dyDescent="0.2">
      <c r="A23" s="35"/>
      <c r="B23" s="14"/>
      <c r="C23" s="14"/>
      <c r="D23" s="14"/>
      <c r="E23" s="15"/>
      <c r="F23" s="15"/>
      <c r="G23" s="15"/>
      <c r="H23" s="14"/>
      <c r="I23" s="14"/>
      <c r="J23" s="14"/>
      <c r="K23" s="14"/>
      <c r="L23" s="14"/>
      <c r="M23" s="7"/>
    </row>
    <row r="24" spans="1:13" s="4" customFormat="1" ht="14.1" customHeight="1" x14ac:dyDescent="0.2">
      <c r="A24" s="239" t="s">
        <v>140</v>
      </c>
      <c r="B24" s="239"/>
      <c r="C24" s="239"/>
      <c r="D24" s="239"/>
      <c r="E24" s="239"/>
      <c r="F24" s="41"/>
      <c r="G24" s="41"/>
      <c r="H24" s="41"/>
      <c r="I24" s="41"/>
      <c r="J24" s="41"/>
      <c r="K24" s="41"/>
      <c r="L24" s="41"/>
      <c r="M24" s="103"/>
    </row>
    <row r="25" spans="1:13" s="4" customFormat="1" ht="14.1" customHeight="1" x14ac:dyDescent="0.2">
      <c r="A25" s="119"/>
      <c r="B25" s="119"/>
      <c r="C25" s="119"/>
      <c r="D25" s="119"/>
      <c r="E25" s="119"/>
      <c r="F25" s="41"/>
      <c r="G25" s="41"/>
      <c r="H25" s="41"/>
      <c r="I25" s="41"/>
      <c r="J25" s="41"/>
      <c r="K25" s="41"/>
      <c r="L25" s="41"/>
      <c r="M25" s="103"/>
    </row>
    <row r="26" spans="1:13" s="3" customFormat="1" ht="15" customHeight="1" x14ac:dyDescent="0.2">
      <c r="A26" s="141" t="s">
        <v>155</v>
      </c>
      <c r="B26" s="10"/>
      <c r="C26" s="10"/>
      <c r="D26" s="10"/>
      <c r="E26" s="10"/>
      <c r="F26" s="26"/>
      <c r="G26" s="26"/>
      <c r="H26" s="26"/>
      <c r="I26" s="30"/>
      <c r="J26" s="30"/>
      <c r="K26" s="30"/>
      <c r="L26" s="30"/>
    </row>
    <row r="27" spans="1:13" s="4" customFormat="1" ht="15" customHeight="1" x14ac:dyDescent="0.2">
      <c r="A27" s="23"/>
      <c r="B27" s="11"/>
      <c r="C27" s="11"/>
      <c r="D27" s="11"/>
      <c r="E27" s="11"/>
      <c r="F27" s="12"/>
      <c r="G27" s="12"/>
      <c r="H27" s="12"/>
      <c r="I27" s="31"/>
      <c r="J27" s="31"/>
      <c r="K27" s="31"/>
      <c r="L27" s="31"/>
    </row>
    <row r="28" spans="1:13" s="4" customFormat="1" ht="15" customHeight="1" x14ac:dyDescent="0.2">
      <c r="A28" s="21"/>
      <c r="B28" s="12"/>
      <c r="C28" s="12"/>
      <c r="D28" s="12"/>
      <c r="E28" s="12"/>
      <c r="F28" s="11"/>
      <c r="G28" s="11"/>
      <c r="H28" s="11"/>
      <c r="I28" s="11"/>
      <c r="J28" s="12"/>
      <c r="K28" s="12"/>
      <c r="L28" s="11" t="s">
        <v>98</v>
      </c>
    </row>
    <row r="29" spans="1:13" s="3" customFormat="1" ht="5.0999999999999996" customHeight="1" x14ac:dyDescent="0.2">
      <c r="A29" s="166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</row>
    <row r="30" spans="1:13" s="3" customFormat="1" ht="20.100000000000001" customHeight="1" x14ac:dyDescent="0.2">
      <c r="A30" s="163" t="s">
        <v>126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</row>
    <row r="31" spans="1:13" s="4" customFormat="1" ht="20.100000000000001" customHeight="1" x14ac:dyDescent="0.2">
      <c r="A31" s="163" t="s">
        <v>127</v>
      </c>
      <c r="B31" s="149" t="s">
        <v>0</v>
      </c>
      <c r="C31" s="149" t="s">
        <v>128</v>
      </c>
      <c r="D31" s="149" t="s">
        <v>129</v>
      </c>
      <c r="E31" s="149" t="s">
        <v>130</v>
      </c>
      <c r="F31" s="149" t="s">
        <v>131</v>
      </c>
      <c r="G31" s="149" t="s">
        <v>132</v>
      </c>
      <c r="H31" s="149" t="s">
        <v>133</v>
      </c>
      <c r="I31" s="149" t="s">
        <v>134</v>
      </c>
      <c r="J31" s="149" t="s">
        <v>135</v>
      </c>
      <c r="K31" s="149" t="s">
        <v>136</v>
      </c>
      <c r="L31" s="149" t="s">
        <v>137</v>
      </c>
    </row>
    <row r="32" spans="1:13" s="3" customFormat="1" ht="5.0999999999999996" customHeight="1" x14ac:dyDescent="0.2">
      <c r="A32" s="190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</row>
    <row r="33" spans="1:12" s="3" customFormat="1" ht="5.0999999999999996" customHeight="1" x14ac:dyDescent="0.2">
      <c r="A33" s="3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s="5" customFormat="1" ht="20.100000000000001" customHeight="1" x14ac:dyDescent="0.2">
      <c r="A34" s="17" t="s">
        <v>188</v>
      </c>
      <c r="B34" s="11">
        <v>15</v>
      </c>
      <c r="C34" s="11" t="s">
        <v>9</v>
      </c>
      <c r="D34" s="233">
        <v>1</v>
      </c>
      <c r="E34" s="233">
        <v>3</v>
      </c>
      <c r="F34" s="11">
        <v>1</v>
      </c>
      <c r="G34" s="11">
        <v>2</v>
      </c>
      <c r="H34" s="11">
        <v>2</v>
      </c>
      <c r="I34" s="11">
        <v>3</v>
      </c>
      <c r="J34" s="11">
        <v>1</v>
      </c>
      <c r="K34" s="11" t="s">
        <v>9</v>
      </c>
      <c r="L34" s="233" t="s">
        <v>9</v>
      </c>
    </row>
    <row r="35" spans="1:12" s="4" customFormat="1" ht="20.100000000000001" customHeight="1" x14ac:dyDescent="0.2">
      <c r="A35" s="13" t="s">
        <v>138</v>
      </c>
      <c r="B35" s="11">
        <v>11</v>
      </c>
      <c r="C35" s="233" t="s">
        <v>9</v>
      </c>
      <c r="D35" s="233">
        <v>1</v>
      </c>
      <c r="E35" s="233">
        <v>3</v>
      </c>
      <c r="F35" s="11">
        <v>1</v>
      </c>
      <c r="G35" s="23">
        <v>2</v>
      </c>
      <c r="H35" s="11">
        <v>1</v>
      </c>
      <c r="I35" s="11">
        <v>2</v>
      </c>
      <c r="J35" s="11">
        <v>1</v>
      </c>
      <c r="K35" s="233" t="s">
        <v>9</v>
      </c>
      <c r="L35" s="233" t="s">
        <v>9</v>
      </c>
    </row>
    <row r="36" spans="1:12" s="4" customFormat="1" ht="5.0999999999999996" customHeight="1" x14ac:dyDescent="0.2">
      <c r="A36" s="189"/>
      <c r="B36" s="140"/>
      <c r="C36" s="140"/>
      <c r="D36" s="191" t="s">
        <v>139</v>
      </c>
      <c r="E36" s="191" t="s">
        <v>139</v>
      </c>
      <c r="F36" s="191" t="s">
        <v>139</v>
      </c>
      <c r="G36" s="140"/>
      <c r="H36" s="191" t="s">
        <v>139</v>
      </c>
      <c r="I36" s="191" t="s">
        <v>139</v>
      </c>
      <c r="J36" s="140"/>
      <c r="K36" s="140"/>
      <c r="L36" s="140"/>
    </row>
    <row r="37" spans="1:12" s="3" customFormat="1" ht="5.0999999999999996" customHeight="1" x14ac:dyDescent="0.2">
      <c r="A37" s="114"/>
      <c r="B37" s="115"/>
      <c r="C37" s="115"/>
      <c r="D37" s="14" t="s">
        <v>9</v>
      </c>
      <c r="E37" s="14" t="s">
        <v>9</v>
      </c>
      <c r="F37" s="14" t="s">
        <v>9</v>
      </c>
      <c r="G37" s="115"/>
      <c r="H37" s="14" t="s">
        <v>9</v>
      </c>
      <c r="I37" s="14" t="s">
        <v>9</v>
      </c>
      <c r="J37" s="115"/>
      <c r="K37" s="33"/>
      <c r="L37" s="33"/>
    </row>
    <row r="38" spans="1:12" x14ac:dyDescent="0.2">
      <c r="A38" s="116" t="s">
        <v>140</v>
      </c>
    </row>
  </sheetData>
  <mergeCells count="2">
    <mergeCell ref="A24:E24"/>
    <mergeCell ref="A11:E11"/>
  </mergeCells>
  <pageMargins left="0.59055118110236227" right="0.59055118110236227" top="0.59055118110236227" bottom="0.59055118110236227" header="0.59055118110236227" footer="0.59055118110236227"/>
  <pageSetup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22</vt:lpstr>
      <vt:lpstr>23</vt:lpstr>
      <vt:lpstr>26</vt:lpstr>
      <vt:lpstr>28</vt:lpstr>
      <vt:lpstr>29</vt:lpstr>
      <vt:lpstr>31</vt:lpstr>
      <vt:lpstr>Hoja1</vt:lpstr>
      <vt:lpstr>Hoja2</vt:lpstr>
      <vt:lpstr>Hoja3</vt:lpstr>
      <vt:lpstr>Hoja8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Marnie Triguero Concepción</cp:lastModifiedBy>
  <cp:lastPrinted>2023-11-01T18:31:34Z</cp:lastPrinted>
  <dcterms:created xsi:type="dcterms:W3CDTF">1996-11-27T10:00:04Z</dcterms:created>
  <dcterms:modified xsi:type="dcterms:W3CDTF">2023-11-01T18:31:50Z</dcterms:modified>
</cp:coreProperties>
</file>